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2\Final\Details per Municipal service\Energy Source\2. Statemennt of financial Posision\"/>
    </mc:Choice>
  </mc:AlternateContent>
  <xr:revisionPtr revIDLastSave="0" documentId="8_{5E30D24F-B18E-4ADE-AD85-175F3D67264D}" xr6:coauthVersionLast="47" xr6:coauthVersionMax="47" xr10:uidLastSave="{00000000-0000-0000-0000-000000000000}"/>
  <bookViews>
    <workbookView xWindow="33570" yWindow="2145" windowWidth="21600" windowHeight="11385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'FS184'!$A$1:$AA$54</definedName>
    <definedName name="_xlnm.Print_Area" localSheetId="2">'GT421'!$A$1:$AA$54</definedName>
    <definedName name="_xlnm.Print_Area" localSheetId="3">'GT481'!$A$1:$AA$54</definedName>
    <definedName name="_xlnm.Print_Area" localSheetId="4">'KZN225'!$A$1:$AA$54</definedName>
    <definedName name="_xlnm.Print_Area" localSheetId="5">'KZN252'!$A$1:$AA$54</definedName>
    <definedName name="_xlnm.Print_Area" localSheetId="6">'KZN282'!$A$1:$AA$54</definedName>
    <definedName name="_xlnm.Print_Area" localSheetId="7">'LIM354'!$A$1:$AA$54</definedName>
    <definedName name="_xlnm.Print_Area" localSheetId="8">'MP307'!$A$1:$AA$54</definedName>
    <definedName name="_xlnm.Print_Area" localSheetId="9">'MP312'!$A$1:$AA$54</definedName>
    <definedName name="_xlnm.Print_Area" localSheetId="10">'MP313'!$A$1:$AA$54</definedName>
    <definedName name="_xlnm.Print_Area" localSheetId="11">'MP326'!$A$1:$AA$54</definedName>
    <definedName name="_xlnm.Print_Area" localSheetId="12">'NC091'!$A$1:$AA$54</definedName>
    <definedName name="_xlnm.Print_Area" localSheetId="13">'NW372'!$A$1:$AA$54</definedName>
    <definedName name="_xlnm.Print_Area" localSheetId="14">'NW373'!$A$1:$AA$54</definedName>
    <definedName name="_xlnm.Print_Area" localSheetId="15">'NW403'!$A$1:$AA$54</definedName>
    <definedName name="_xlnm.Print_Area" localSheetId="16">'NW405'!$A$1:$AA$54</definedName>
    <definedName name="_xlnm.Print_Area" localSheetId="0">Summary!$A$1:$AA$54</definedName>
    <definedName name="_xlnm.Print_Area" localSheetId="17">'WC023'!$A$1:$AA$54</definedName>
    <definedName name="_xlnm.Print_Area" localSheetId="18">'WC024'!$A$1:$AA$54</definedName>
    <definedName name="_xlnm.Print_Area" localSheetId="19">'WC044'!$A$1:$AA$54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Y45" i="2" s="1"/>
  <c r="X13" i="2"/>
  <c r="X26" i="2" s="1"/>
  <c r="W13" i="2"/>
  <c r="W26" i="2" s="1"/>
  <c r="V13" i="2"/>
  <c r="V26" i="2" s="1"/>
  <c r="U13" i="2"/>
  <c r="U26" i="2" s="1"/>
  <c r="U45" i="2" s="1"/>
  <c r="T13" i="2"/>
  <c r="T26" i="2" s="1"/>
  <c r="T45" i="2" s="1"/>
  <c r="S13" i="2"/>
  <c r="S26" i="2" s="1"/>
  <c r="R13" i="2"/>
  <c r="Q13" i="2"/>
  <c r="Q26" i="2" s="1"/>
  <c r="Q45" i="2" s="1"/>
  <c r="P13" i="2"/>
  <c r="P26" i="2" s="1"/>
  <c r="P45" i="2" s="1"/>
  <c r="O13" i="2"/>
  <c r="O26" i="2" s="1"/>
  <c r="N13" i="2"/>
  <c r="N26" i="2" s="1"/>
  <c r="M13" i="2"/>
  <c r="M26" i="2" s="1"/>
  <c r="M45" i="2" s="1"/>
  <c r="L13" i="2"/>
  <c r="L26" i="2" s="1"/>
  <c r="L45" i="2" s="1"/>
  <c r="K13" i="2"/>
  <c r="K26" i="2" s="1"/>
  <c r="J13" i="2"/>
  <c r="I13" i="2"/>
  <c r="I26" i="2" s="1"/>
  <c r="I45" i="2" s="1"/>
  <c r="H13" i="2"/>
  <c r="H26" i="2" s="1"/>
  <c r="H45" i="2" s="1"/>
  <c r="G13" i="2"/>
  <c r="G26" i="2" s="1"/>
  <c r="F13" i="2"/>
  <c r="F26" i="2" s="1"/>
  <c r="E13" i="2"/>
  <c r="E26" i="2" s="1"/>
  <c r="E45" i="2" s="1"/>
  <c r="D13" i="2"/>
  <c r="D26" i="2" s="1"/>
  <c r="D45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U37" i="3"/>
  <c r="U44" i="3" s="1"/>
  <c r="T37" i="3"/>
  <c r="T44" i="3" s="1"/>
  <c r="S37" i="3"/>
  <c r="S44" i="3" s="1"/>
  <c r="R37" i="3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T26" i="3"/>
  <c r="T45" i="3" s="1"/>
  <c r="Q26" i="3"/>
  <c r="Q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Y45" i="3" s="1"/>
  <c r="X13" i="3"/>
  <c r="X26" i="3" s="1"/>
  <c r="W13" i="3"/>
  <c r="W26" i="3" s="1"/>
  <c r="V13" i="3"/>
  <c r="V26" i="3" s="1"/>
  <c r="U13" i="3"/>
  <c r="T13" i="3"/>
  <c r="S13" i="3"/>
  <c r="S26" i="3" s="1"/>
  <c r="R13" i="3"/>
  <c r="Q13" i="3"/>
  <c r="P13" i="3"/>
  <c r="P26" i="3" s="1"/>
  <c r="O13" i="3"/>
  <c r="O26" i="3" s="1"/>
  <c r="N13" i="3"/>
  <c r="N26" i="3" s="1"/>
  <c r="M13" i="3"/>
  <c r="L13" i="3"/>
  <c r="L26" i="3" s="1"/>
  <c r="L45" i="3" s="1"/>
  <c r="K13" i="3"/>
  <c r="K26" i="3" s="1"/>
  <c r="J13" i="3"/>
  <c r="I13" i="3"/>
  <c r="I26" i="3" s="1"/>
  <c r="I45" i="3" s="1"/>
  <c r="H13" i="3"/>
  <c r="H26" i="3" s="1"/>
  <c r="G13" i="3"/>
  <c r="G26" i="3" s="1"/>
  <c r="F13" i="3"/>
  <c r="F26" i="3" s="1"/>
  <c r="E13" i="3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Y44" i="4"/>
  <c r="AA43" i="4"/>
  <c r="Z43" i="4"/>
  <c r="Y43" i="4"/>
  <c r="X43" i="4"/>
  <c r="W43" i="4"/>
  <c r="V43" i="4"/>
  <c r="U43" i="4"/>
  <c r="T43" i="4"/>
  <c r="S43" i="4"/>
  <c r="R43" i="4"/>
  <c r="R44" i="4" s="1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V37" i="4"/>
  <c r="V44" i="4" s="1"/>
  <c r="U37" i="4"/>
  <c r="U44" i="4" s="1"/>
  <c r="T37" i="4"/>
  <c r="T44" i="4" s="1"/>
  <c r="S37" i="4"/>
  <c r="S44" i="4" s="1"/>
  <c r="R37" i="4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T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X26" i="4" s="1"/>
  <c r="W13" i="4"/>
  <c r="W26" i="4" s="1"/>
  <c r="V13" i="4"/>
  <c r="V26" i="4" s="1"/>
  <c r="U13" i="4"/>
  <c r="T13" i="4"/>
  <c r="S13" i="4"/>
  <c r="S26" i="4" s="1"/>
  <c r="R13" i="4"/>
  <c r="Q13" i="4"/>
  <c r="Q26" i="4" s="1"/>
  <c r="P13" i="4"/>
  <c r="P26" i="4" s="1"/>
  <c r="P45" i="4" s="1"/>
  <c r="O13" i="4"/>
  <c r="O26" i="4" s="1"/>
  <c r="N13" i="4"/>
  <c r="N26" i="4" s="1"/>
  <c r="M13" i="4"/>
  <c r="L13" i="4"/>
  <c r="L26" i="4" s="1"/>
  <c r="L45" i="4" s="1"/>
  <c r="K13" i="4"/>
  <c r="K26" i="4" s="1"/>
  <c r="J13" i="4"/>
  <c r="I13" i="4"/>
  <c r="I26" i="4" s="1"/>
  <c r="H13" i="4"/>
  <c r="H26" i="4" s="1"/>
  <c r="H45" i="4" s="1"/>
  <c r="G13" i="4"/>
  <c r="G26" i="4" s="1"/>
  <c r="F13" i="4"/>
  <c r="F26" i="4" s="1"/>
  <c r="E13" i="4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Y44" i="5"/>
  <c r="V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V37" i="5"/>
  <c r="U37" i="5"/>
  <c r="U44" i="5" s="1"/>
  <c r="T37" i="5"/>
  <c r="T44" i="5" s="1"/>
  <c r="S37" i="5"/>
  <c r="S44" i="5" s="1"/>
  <c r="R37" i="5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I37" i="5"/>
  <c r="I44" i="5" s="1"/>
  <c r="H37" i="5"/>
  <c r="H44" i="5" s="1"/>
  <c r="G37" i="5"/>
  <c r="F37" i="5"/>
  <c r="F44" i="5" s="1"/>
  <c r="E37" i="5"/>
  <c r="E44" i="5" s="1"/>
  <c r="D37" i="5"/>
  <c r="D44" i="5" s="1"/>
  <c r="C37" i="5"/>
  <c r="C44" i="5" s="1"/>
  <c r="T26" i="5"/>
  <c r="Q26" i="5"/>
  <c r="Q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Y45" i="5" s="1"/>
  <c r="X13" i="5"/>
  <c r="X26" i="5" s="1"/>
  <c r="W13" i="5"/>
  <c r="W26" i="5" s="1"/>
  <c r="V13" i="5"/>
  <c r="V26" i="5" s="1"/>
  <c r="U13" i="5"/>
  <c r="T13" i="5"/>
  <c r="S13" i="5"/>
  <c r="S26" i="5" s="1"/>
  <c r="S45" i="5" s="1"/>
  <c r="R13" i="5"/>
  <c r="Q13" i="5"/>
  <c r="P13" i="5"/>
  <c r="P26" i="5" s="1"/>
  <c r="O13" i="5"/>
  <c r="O26" i="5" s="1"/>
  <c r="N13" i="5"/>
  <c r="N26" i="5" s="1"/>
  <c r="M13" i="5"/>
  <c r="L13" i="5"/>
  <c r="L26" i="5" s="1"/>
  <c r="K13" i="5"/>
  <c r="K26" i="5" s="1"/>
  <c r="K45" i="5" s="1"/>
  <c r="J13" i="5"/>
  <c r="I13" i="5"/>
  <c r="I26" i="5" s="1"/>
  <c r="H13" i="5"/>
  <c r="H26" i="5" s="1"/>
  <c r="G13" i="5"/>
  <c r="G26" i="5" s="1"/>
  <c r="F13" i="5"/>
  <c r="F26" i="5" s="1"/>
  <c r="E13" i="5"/>
  <c r="D13" i="5"/>
  <c r="D26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Q44" i="6"/>
  <c r="AA43" i="6"/>
  <c r="Y43" i="6"/>
  <c r="X43" i="6"/>
  <c r="Z43" i="6" s="1"/>
  <c r="W43" i="6"/>
  <c r="W44" i="6" s="1"/>
  <c r="V43" i="6"/>
  <c r="U43" i="6"/>
  <c r="T43" i="6"/>
  <c r="S43" i="6"/>
  <c r="R43" i="6"/>
  <c r="Q43" i="6"/>
  <c r="P43" i="6"/>
  <c r="O43" i="6"/>
  <c r="O44" i="6" s="1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U44" i="6" s="1"/>
  <c r="T37" i="6"/>
  <c r="T44" i="6" s="1"/>
  <c r="S37" i="6"/>
  <c r="S44" i="6" s="1"/>
  <c r="R37" i="6"/>
  <c r="Q37" i="6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C44" i="6" s="1"/>
  <c r="L26" i="6"/>
  <c r="I26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X13" i="6"/>
  <c r="X26" i="6" s="1"/>
  <c r="W13" i="6"/>
  <c r="W26" i="6" s="1"/>
  <c r="V13" i="6"/>
  <c r="V26" i="6" s="1"/>
  <c r="U13" i="6"/>
  <c r="T13" i="6"/>
  <c r="T26" i="6" s="1"/>
  <c r="T45" i="6" s="1"/>
  <c r="S13" i="6"/>
  <c r="S26" i="6" s="1"/>
  <c r="S45" i="6" s="1"/>
  <c r="R13" i="6"/>
  <c r="Q13" i="6"/>
  <c r="Q26" i="6" s="1"/>
  <c r="Q45" i="6" s="1"/>
  <c r="P13" i="6"/>
  <c r="P26" i="6" s="1"/>
  <c r="P45" i="6" s="1"/>
  <c r="O13" i="6"/>
  <c r="O26" i="6" s="1"/>
  <c r="N13" i="6"/>
  <c r="N26" i="6" s="1"/>
  <c r="M13" i="6"/>
  <c r="L13" i="6"/>
  <c r="K13" i="6"/>
  <c r="K26" i="6" s="1"/>
  <c r="K45" i="6" s="1"/>
  <c r="J13" i="6"/>
  <c r="I13" i="6"/>
  <c r="H13" i="6"/>
  <c r="H26" i="6" s="1"/>
  <c r="H45" i="6" s="1"/>
  <c r="G13" i="6"/>
  <c r="G26" i="6" s="1"/>
  <c r="F13" i="6"/>
  <c r="F26" i="6" s="1"/>
  <c r="E13" i="6"/>
  <c r="D13" i="6"/>
  <c r="D26" i="6" s="1"/>
  <c r="D45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N44" i="7"/>
  <c r="I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V44" i="7" s="1"/>
  <c r="U37" i="7"/>
  <c r="U44" i="7" s="1"/>
  <c r="T37" i="7"/>
  <c r="T44" i="7" s="1"/>
  <c r="S37" i="7"/>
  <c r="S44" i="7" s="1"/>
  <c r="R37" i="7"/>
  <c r="Q37" i="7"/>
  <c r="Q44" i="7" s="1"/>
  <c r="P37" i="7"/>
  <c r="P44" i="7" s="1"/>
  <c r="O37" i="7"/>
  <c r="N37" i="7"/>
  <c r="M37" i="7"/>
  <c r="M44" i="7" s="1"/>
  <c r="L37" i="7"/>
  <c r="L44" i="7" s="1"/>
  <c r="K37" i="7"/>
  <c r="K44" i="7" s="1"/>
  <c r="J37" i="7"/>
  <c r="I37" i="7"/>
  <c r="H37" i="7"/>
  <c r="H44" i="7" s="1"/>
  <c r="G37" i="7"/>
  <c r="F37" i="7"/>
  <c r="F44" i="7" s="1"/>
  <c r="E37" i="7"/>
  <c r="E44" i="7" s="1"/>
  <c r="D37" i="7"/>
  <c r="D44" i="7" s="1"/>
  <c r="C37" i="7"/>
  <c r="C44" i="7" s="1"/>
  <c r="L26" i="7"/>
  <c r="I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X13" i="7"/>
  <c r="X26" i="7" s="1"/>
  <c r="W13" i="7"/>
  <c r="W26" i="7" s="1"/>
  <c r="V13" i="7"/>
  <c r="V26" i="7" s="1"/>
  <c r="U13" i="7"/>
  <c r="T13" i="7"/>
  <c r="T26" i="7" s="1"/>
  <c r="T45" i="7" s="1"/>
  <c r="S13" i="7"/>
  <c r="S26" i="7" s="1"/>
  <c r="S45" i="7" s="1"/>
  <c r="R13" i="7"/>
  <c r="Q13" i="7"/>
  <c r="Q26" i="7" s="1"/>
  <c r="Q45" i="7" s="1"/>
  <c r="P13" i="7"/>
  <c r="P26" i="7" s="1"/>
  <c r="P45" i="7" s="1"/>
  <c r="O13" i="7"/>
  <c r="O26" i="7" s="1"/>
  <c r="N13" i="7"/>
  <c r="N26" i="7" s="1"/>
  <c r="N45" i="7" s="1"/>
  <c r="M13" i="7"/>
  <c r="M26" i="7" s="1"/>
  <c r="L13" i="7"/>
  <c r="K13" i="7"/>
  <c r="K26" i="7" s="1"/>
  <c r="K45" i="7" s="1"/>
  <c r="J13" i="7"/>
  <c r="I13" i="7"/>
  <c r="H13" i="7"/>
  <c r="H26" i="7" s="1"/>
  <c r="H45" i="7" s="1"/>
  <c r="G13" i="7"/>
  <c r="G26" i="7" s="1"/>
  <c r="F13" i="7"/>
  <c r="F26" i="7" s="1"/>
  <c r="E13" i="7"/>
  <c r="D13" i="7"/>
  <c r="D26" i="7" s="1"/>
  <c r="D45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R44" i="8"/>
  <c r="N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V37" i="8"/>
  <c r="V44" i="8" s="1"/>
  <c r="U37" i="8"/>
  <c r="U44" i="8" s="1"/>
  <c r="T37" i="8"/>
  <c r="S37" i="8"/>
  <c r="S44" i="8" s="1"/>
  <c r="R37" i="8"/>
  <c r="Q37" i="8"/>
  <c r="Q44" i="8" s="1"/>
  <c r="P37" i="8"/>
  <c r="P44" i="8" s="1"/>
  <c r="O37" i="8"/>
  <c r="N37" i="8"/>
  <c r="M37" i="8"/>
  <c r="M44" i="8" s="1"/>
  <c r="L37" i="8"/>
  <c r="K37" i="8"/>
  <c r="K44" i="8" s="1"/>
  <c r="J37" i="8"/>
  <c r="J44" i="8" s="1"/>
  <c r="I37" i="8"/>
  <c r="I44" i="8" s="1"/>
  <c r="H37" i="8"/>
  <c r="G37" i="8"/>
  <c r="F37" i="8"/>
  <c r="F44" i="8" s="1"/>
  <c r="E37" i="8"/>
  <c r="E44" i="8" s="1"/>
  <c r="D37" i="8"/>
  <c r="C37" i="8"/>
  <c r="C44" i="8" s="1"/>
  <c r="S26" i="8"/>
  <c r="F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W13" i="8"/>
  <c r="W26" i="8" s="1"/>
  <c r="V13" i="8"/>
  <c r="V26" i="8" s="1"/>
  <c r="U13" i="8"/>
  <c r="U26" i="8" s="1"/>
  <c r="U45" i="8" s="1"/>
  <c r="T13" i="8"/>
  <c r="T26" i="8" s="1"/>
  <c r="S13" i="8"/>
  <c r="R13" i="8"/>
  <c r="R26" i="8" s="1"/>
  <c r="R45" i="8" s="1"/>
  <c r="Q13" i="8"/>
  <c r="Q26" i="8" s="1"/>
  <c r="P13" i="8"/>
  <c r="P26" i="8" s="1"/>
  <c r="O13" i="8"/>
  <c r="O26" i="8" s="1"/>
  <c r="N13" i="8"/>
  <c r="N26" i="8" s="1"/>
  <c r="N45" i="8" s="1"/>
  <c r="M13" i="8"/>
  <c r="M26" i="8" s="1"/>
  <c r="M45" i="8" s="1"/>
  <c r="L13" i="8"/>
  <c r="L26" i="8" s="1"/>
  <c r="K13" i="8"/>
  <c r="K26" i="8" s="1"/>
  <c r="J13" i="8"/>
  <c r="J26" i="8" s="1"/>
  <c r="I13" i="8"/>
  <c r="I26" i="8" s="1"/>
  <c r="I45" i="8" s="1"/>
  <c r="H13" i="8"/>
  <c r="H26" i="8" s="1"/>
  <c r="G13" i="8"/>
  <c r="G26" i="8" s="1"/>
  <c r="F13" i="8"/>
  <c r="E13" i="8"/>
  <c r="E26" i="8" s="1"/>
  <c r="E45" i="8" s="1"/>
  <c r="D13" i="8"/>
  <c r="D26" i="8" s="1"/>
  <c r="C13" i="8"/>
  <c r="C26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AA44" i="9" s="1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X44" i="9" s="1"/>
  <c r="W37" i="9"/>
  <c r="V37" i="9"/>
  <c r="V44" i="9" s="1"/>
  <c r="U37" i="9"/>
  <c r="T37" i="9"/>
  <c r="T44" i="9" s="1"/>
  <c r="S37" i="9"/>
  <c r="R37" i="9"/>
  <c r="R44" i="9" s="1"/>
  <c r="Q37" i="9"/>
  <c r="Q44" i="9" s="1"/>
  <c r="P37" i="9"/>
  <c r="P44" i="9" s="1"/>
  <c r="O37" i="9"/>
  <c r="O44" i="9" s="1"/>
  <c r="N37" i="9"/>
  <c r="N44" i="9" s="1"/>
  <c r="M37" i="9"/>
  <c r="L37" i="9"/>
  <c r="L44" i="9" s="1"/>
  <c r="K37" i="9"/>
  <c r="K44" i="9" s="1"/>
  <c r="J37" i="9"/>
  <c r="I37" i="9"/>
  <c r="I44" i="9" s="1"/>
  <c r="H37" i="9"/>
  <c r="H44" i="9" s="1"/>
  <c r="G37" i="9"/>
  <c r="G44" i="9" s="1"/>
  <c r="F37" i="9"/>
  <c r="F44" i="9" s="1"/>
  <c r="E37" i="9"/>
  <c r="D37" i="9"/>
  <c r="D44" i="9" s="1"/>
  <c r="C37" i="9"/>
  <c r="C44" i="9" s="1"/>
  <c r="U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X13" i="9"/>
  <c r="W13" i="9"/>
  <c r="W26" i="9" s="1"/>
  <c r="V13" i="9"/>
  <c r="V26" i="9" s="1"/>
  <c r="U13" i="9"/>
  <c r="T13" i="9"/>
  <c r="T26" i="9" s="1"/>
  <c r="S13" i="9"/>
  <c r="S26" i="9" s="1"/>
  <c r="R13" i="9"/>
  <c r="R26" i="9" s="1"/>
  <c r="Q13" i="9"/>
  <c r="Q26" i="9" s="1"/>
  <c r="P13" i="9"/>
  <c r="O13" i="9"/>
  <c r="O26" i="9" s="1"/>
  <c r="N13" i="9"/>
  <c r="N26" i="9" s="1"/>
  <c r="M13" i="9"/>
  <c r="M26" i="9" s="1"/>
  <c r="L13" i="9"/>
  <c r="L26" i="9" s="1"/>
  <c r="K13" i="9"/>
  <c r="K26" i="9" s="1"/>
  <c r="J13" i="9"/>
  <c r="J26" i="9" s="1"/>
  <c r="I13" i="9"/>
  <c r="I26" i="9" s="1"/>
  <c r="H13" i="9"/>
  <c r="G13" i="9"/>
  <c r="G26" i="9" s="1"/>
  <c r="F13" i="9"/>
  <c r="F26" i="9" s="1"/>
  <c r="E13" i="9"/>
  <c r="E26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R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Z44" i="10" s="1"/>
  <c r="W37" i="10"/>
  <c r="W44" i="10" s="1"/>
  <c r="V37" i="10"/>
  <c r="V44" i="10" s="1"/>
  <c r="U37" i="10"/>
  <c r="T37" i="10"/>
  <c r="T44" i="10" s="1"/>
  <c r="S37" i="10"/>
  <c r="S44" i="10" s="1"/>
  <c r="R37" i="10"/>
  <c r="Q37" i="10"/>
  <c r="Q44" i="10" s="1"/>
  <c r="P37" i="10"/>
  <c r="P44" i="10" s="1"/>
  <c r="O37" i="10"/>
  <c r="O44" i="10" s="1"/>
  <c r="N37" i="10"/>
  <c r="N44" i="10" s="1"/>
  <c r="M37" i="10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D37" i="10"/>
  <c r="D44" i="10" s="1"/>
  <c r="C37" i="10"/>
  <c r="C44" i="10" s="1"/>
  <c r="I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Z13" i="10" s="1"/>
  <c r="X13" i="10"/>
  <c r="W13" i="10"/>
  <c r="W26" i="10" s="1"/>
  <c r="V13" i="10"/>
  <c r="V26" i="10" s="1"/>
  <c r="U13" i="10"/>
  <c r="U26" i="10" s="1"/>
  <c r="T13" i="10"/>
  <c r="T26" i="10" s="1"/>
  <c r="S13" i="10"/>
  <c r="S26" i="10" s="1"/>
  <c r="R13" i="10"/>
  <c r="R26" i="10" s="1"/>
  <c r="Q13" i="10"/>
  <c r="Q26" i="10" s="1"/>
  <c r="P13" i="10"/>
  <c r="O13" i="10"/>
  <c r="O26" i="10" s="1"/>
  <c r="N13" i="10"/>
  <c r="N26" i="10" s="1"/>
  <c r="M13" i="10"/>
  <c r="M26" i="10" s="1"/>
  <c r="L13" i="10"/>
  <c r="L26" i="10" s="1"/>
  <c r="K13" i="10"/>
  <c r="K26" i="10" s="1"/>
  <c r="J13" i="10"/>
  <c r="J26" i="10" s="1"/>
  <c r="I13" i="10"/>
  <c r="H13" i="10"/>
  <c r="G13" i="10"/>
  <c r="G26" i="10" s="1"/>
  <c r="F13" i="10"/>
  <c r="F26" i="10" s="1"/>
  <c r="E13" i="10"/>
  <c r="E26" i="10" s="1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J44" i="11"/>
  <c r="F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V44" i="11" s="1"/>
  <c r="U37" i="11"/>
  <c r="T37" i="11"/>
  <c r="T44" i="11" s="1"/>
  <c r="S37" i="1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L37" i="11"/>
  <c r="L44" i="11" s="1"/>
  <c r="K37" i="11"/>
  <c r="K44" i="11" s="1"/>
  <c r="J37" i="11"/>
  <c r="I37" i="11"/>
  <c r="I44" i="11" s="1"/>
  <c r="H37" i="11"/>
  <c r="H44" i="11" s="1"/>
  <c r="G37" i="11"/>
  <c r="G44" i="11" s="1"/>
  <c r="F37" i="11"/>
  <c r="E37" i="11"/>
  <c r="D37" i="11"/>
  <c r="C37" i="11"/>
  <c r="C44" i="11" s="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Y26" i="11" s="1"/>
  <c r="Y45" i="11" s="1"/>
  <c r="X13" i="11"/>
  <c r="Z13" i="11" s="1"/>
  <c r="W13" i="11"/>
  <c r="W26" i="11" s="1"/>
  <c r="W45" i="11" s="1"/>
  <c r="V13" i="11"/>
  <c r="U13" i="11"/>
  <c r="U26" i="11" s="1"/>
  <c r="T13" i="11"/>
  <c r="T26" i="11" s="1"/>
  <c r="T45" i="11" s="1"/>
  <c r="S13" i="11"/>
  <c r="S26" i="11" s="1"/>
  <c r="R13" i="11"/>
  <c r="Q13" i="11"/>
  <c r="Q26" i="11" s="1"/>
  <c r="P13" i="11"/>
  <c r="O13" i="11"/>
  <c r="O26" i="11" s="1"/>
  <c r="O45" i="11" s="1"/>
  <c r="N13" i="11"/>
  <c r="M13" i="11"/>
  <c r="M26" i="11" s="1"/>
  <c r="L13" i="11"/>
  <c r="L26" i="11" s="1"/>
  <c r="L45" i="11" s="1"/>
  <c r="K13" i="11"/>
  <c r="K26" i="11" s="1"/>
  <c r="K45" i="11" s="1"/>
  <c r="J13" i="11"/>
  <c r="I13" i="11"/>
  <c r="I26" i="11" s="1"/>
  <c r="H13" i="11"/>
  <c r="G13" i="11"/>
  <c r="G26" i="11" s="1"/>
  <c r="G45" i="11" s="1"/>
  <c r="F13" i="11"/>
  <c r="E13" i="11"/>
  <c r="E26" i="11" s="1"/>
  <c r="D13" i="11"/>
  <c r="D26" i="11" s="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W37" i="12"/>
  <c r="W44" i="12" s="1"/>
  <c r="V37" i="12"/>
  <c r="V44" i="12" s="1"/>
  <c r="U37" i="12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D37" i="12"/>
  <c r="D44" i="12" s="1"/>
  <c r="C37" i="12"/>
  <c r="C44" i="12" s="1"/>
  <c r="U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X13" i="12"/>
  <c r="W13" i="12"/>
  <c r="W26" i="12" s="1"/>
  <c r="W45" i="12" s="1"/>
  <c r="V13" i="12"/>
  <c r="V26" i="12" s="1"/>
  <c r="U13" i="12"/>
  <c r="T13" i="12"/>
  <c r="T26" i="12" s="1"/>
  <c r="S13" i="12"/>
  <c r="S26" i="12" s="1"/>
  <c r="S45" i="12" s="1"/>
  <c r="R13" i="12"/>
  <c r="R26" i="12" s="1"/>
  <c r="Q13" i="12"/>
  <c r="Q26" i="12" s="1"/>
  <c r="Q45" i="12" s="1"/>
  <c r="P13" i="12"/>
  <c r="O13" i="12"/>
  <c r="O26" i="12" s="1"/>
  <c r="O45" i="12" s="1"/>
  <c r="N13" i="12"/>
  <c r="N26" i="12" s="1"/>
  <c r="M13" i="12"/>
  <c r="M26" i="12" s="1"/>
  <c r="L13" i="12"/>
  <c r="L26" i="12" s="1"/>
  <c r="K13" i="12"/>
  <c r="K26" i="12" s="1"/>
  <c r="K45" i="12" s="1"/>
  <c r="J13" i="12"/>
  <c r="J26" i="12" s="1"/>
  <c r="I13" i="12"/>
  <c r="I26" i="12" s="1"/>
  <c r="H13" i="12"/>
  <c r="G13" i="12"/>
  <c r="G26" i="12" s="1"/>
  <c r="G45" i="12" s="1"/>
  <c r="F13" i="12"/>
  <c r="F26" i="12" s="1"/>
  <c r="E13" i="12"/>
  <c r="E26" i="12" s="1"/>
  <c r="D13" i="12"/>
  <c r="D26" i="12" s="1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R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Z44" i="13" s="1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M26" i="13"/>
  <c r="I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X26" i="13" s="1"/>
  <c r="W13" i="13"/>
  <c r="W26" i="13" s="1"/>
  <c r="V13" i="13"/>
  <c r="V26" i="13" s="1"/>
  <c r="U13" i="13"/>
  <c r="U26" i="13" s="1"/>
  <c r="T13" i="13"/>
  <c r="T26" i="13" s="1"/>
  <c r="S13" i="13"/>
  <c r="S26" i="13" s="1"/>
  <c r="S45" i="13" s="1"/>
  <c r="R13" i="13"/>
  <c r="R26" i="13" s="1"/>
  <c r="Q13" i="13"/>
  <c r="Q26" i="13" s="1"/>
  <c r="Q45" i="13" s="1"/>
  <c r="P13" i="13"/>
  <c r="P26" i="13" s="1"/>
  <c r="O13" i="13"/>
  <c r="O26" i="13" s="1"/>
  <c r="N13" i="13"/>
  <c r="N26" i="13" s="1"/>
  <c r="M13" i="13"/>
  <c r="L13" i="13"/>
  <c r="L26" i="13" s="1"/>
  <c r="K13" i="13"/>
  <c r="K26" i="13" s="1"/>
  <c r="K45" i="13" s="1"/>
  <c r="J13" i="13"/>
  <c r="J26" i="13" s="1"/>
  <c r="I13" i="13"/>
  <c r="H13" i="13"/>
  <c r="H26" i="13" s="1"/>
  <c r="G13" i="13"/>
  <c r="G26" i="13" s="1"/>
  <c r="F13" i="13"/>
  <c r="F26" i="13" s="1"/>
  <c r="E13" i="13"/>
  <c r="E26" i="13" s="1"/>
  <c r="E45" i="13" s="1"/>
  <c r="D13" i="13"/>
  <c r="D26" i="13" s="1"/>
  <c r="C13" i="13"/>
  <c r="C26" i="13" s="1"/>
  <c r="C45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J44" i="14"/>
  <c r="F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I37" i="14"/>
  <c r="I44" i="14" s="1"/>
  <c r="H37" i="14"/>
  <c r="H44" i="14" s="1"/>
  <c r="G37" i="14"/>
  <c r="G44" i="14" s="1"/>
  <c r="F37" i="14"/>
  <c r="E37" i="14"/>
  <c r="E44" i="14" s="1"/>
  <c r="D37" i="14"/>
  <c r="D44" i="14" s="1"/>
  <c r="C37" i="14"/>
  <c r="C44" i="14" s="1"/>
  <c r="AA25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Y26" i="14" s="1"/>
  <c r="Y45" i="14" s="1"/>
  <c r="X13" i="14"/>
  <c r="X26" i="14" s="1"/>
  <c r="W13" i="14"/>
  <c r="W26" i="14" s="1"/>
  <c r="V13" i="14"/>
  <c r="V26" i="14" s="1"/>
  <c r="U13" i="14"/>
  <c r="U26" i="14" s="1"/>
  <c r="T13" i="14"/>
  <c r="T26" i="14" s="1"/>
  <c r="S13" i="14"/>
  <c r="S26" i="14" s="1"/>
  <c r="R13" i="14"/>
  <c r="R26" i="14" s="1"/>
  <c r="R45" i="14" s="1"/>
  <c r="Q13" i="14"/>
  <c r="Q26" i="14" s="1"/>
  <c r="Q45" i="14" s="1"/>
  <c r="P13" i="14"/>
  <c r="P26" i="14" s="1"/>
  <c r="O13" i="14"/>
  <c r="O26" i="14" s="1"/>
  <c r="N13" i="14"/>
  <c r="N26" i="14" s="1"/>
  <c r="M13" i="14"/>
  <c r="M26" i="14" s="1"/>
  <c r="M45" i="14" s="1"/>
  <c r="L13" i="14"/>
  <c r="L26" i="14" s="1"/>
  <c r="K13" i="14"/>
  <c r="K26" i="14" s="1"/>
  <c r="J13" i="14"/>
  <c r="I13" i="14"/>
  <c r="I26" i="14" s="1"/>
  <c r="I45" i="14" s="1"/>
  <c r="H13" i="14"/>
  <c r="H26" i="14" s="1"/>
  <c r="G13" i="14"/>
  <c r="G26" i="14" s="1"/>
  <c r="F13" i="14"/>
  <c r="F26" i="14" s="1"/>
  <c r="E13" i="14"/>
  <c r="E26" i="14" s="1"/>
  <c r="E45" i="14" s="1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I45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X37" i="15"/>
  <c r="W37" i="15"/>
  <c r="W44" i="15" s="1"/>
  <c r="V37" i="15"/>
  <c r="V44" i="15" s="1"/>
  <c r="U37" i="15"/>
  <c r="U44" i="15" s="1"/>
  <c r="T37" i="15"/>
  <c r="S37" i="15"/>
  <c r="S44" i="15" s="1"/>
  <c r="R37" i="15"/>
  <c r="R44" i="15" s="1"/>
  <c r="Q37" i="15"/>
  <c r="Q44" i="15" s="1"/>
  <c r="P37" i="15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G37" i="15"/>
  <c r="G44" i="15" s="1"/>
  <c r="F37" i="15"/>
  <c r="F44" i="15" s="1"/>
  <c r="E37" i="15"/>
  <c r="E44" i="15" s="1"/>
  <c r="D37" i="15"/>
  <c r="D44" i="15" s="1"/>
  <c r="C37" i="15"/>
  <c r="C44" i="15" s="1"/>
  <c r="R26" i="15"/>
  <c r="R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X26" i="15" s="1"/>
  <c r="W13" i="15"/>
  <c r="W26" i="15" s="1"/>
  <c r="W45" i="15" s="1"/>
  <c r="V13" i="15"/>
  <c r="V26" i="15" s="1"/>
  <c r="U13" i="15"/>
  <c r="U26" i="15" s="1"/>
  <c r="U45" i="15" s="1"/>
  <c r="T13" i="15"/>
  <c r="T26" i="15" s="1"/>
  <c r="S13" i="15"/>
  <c r="R13" i="15"/>
  <c r="Q13" i="15"/>
  <c r="Q26" i="15" s="1"/>
  <c r="P13" i="15"/>
  <c r="P26" i="15" s="1"/>
  <c r="O13" i="15"/>
  <c r="O26" i="15" s="1"/>
  <c r="N13" i="15"/>
  <c r="N26" i="15" s="1"/>
  <c r="M13" i="15"/>
  <c r="L13" i="15"/>
  <c r="L26" i="15" s="1"/>
  <c r="K13" i="15"/>
  <c r="J13" i="15"/>
  <c r="J26" i="15" s="1"/>
  <c r="I13" i="15"/>
  <c r="I26" i="15" s="1"/>
  <c r="H13" i="15"/>
  <c r="H26" i="15" s="1"/>
  <c r="G13" i="15"/>
  <c r="G26" i="15" s="1"/>
  <c r="F13" i="15"/>
  <c r="F26" i="15" s="1"/>
  <c r="E13" i="15"/>
  <c r="E26" i="15" s="1"/>
  <c r="D13" i="15"/>
  <c r="D26" i="15" s="1"/>
  <c r="C13" i="15"/>
  <c r="AA50" i="16"/>
  <c r="Y50" i="16"/>
  <c r="Z50" i="16" s="1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S44" i="16"/>
  <c r="AA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Z37" i="16" s="1"/>
  <c r="W37" i="16"/>
  <c r="V37" i="16"/>
  <c r="U37" i="16"/>
  <c r="U44" i="16" s="1"/>
  <c r="T37" i="16"/>
  <c r="T44" i="16" s="1"/>
  <c r="S37" i="16"/>
  <c r="R37" i="16"/>
  <c r="R44" i="16" s="1"/>
  <c r="Q37" i="16"/>
  <c r="Q44" i="16" s="1"/>
  <c r="P37" i="16"/>
  <c r="O37" i="16"/>
  <c r="O44" i="16" s="1"/>
  <c r="N37" i="16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G37" i="16"/>
  <c r="G44" i="16" s="1"/>
  <c r="F37" i="16"/>
  <c r="E37" i="16"/>
  <c r="E44" i="16" s="1"/>
  <c r="D37" i="16"/>
  <c r="D44" i="16" s="1"/>
  <c r="C37" i="16"/>
  <c r="C44" i="16" s="1"/>
  <c r="N26" i="16"/>
  <c r="J26" i="16"/>
  <c r="J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X26" i="16" s="1"/>
  <c r="W13" i="16"/>
  <c r="W26" i="16" s="1"/>
  <c r="V13" i="16"/>
  <c r="V26" i="16" s="1"/>
  <c r="U13" i="16"/>
  <c r="U26" i="16" s="1"/>
  <c r="T13" i="16"/>
  <c r="T26" i="16" s="1"/>
  <c r="S13" i="16"/>
  <c r="R13" i="16"/>
  <c r="R26" i="16" s="1"/>
  <c r="Q13" i="16"/>
  <c r="Q26" i="16" s="1"/>
  <c r="P13" i="16"/>
  <c r="P26" i="16" s="1"/>
  <c r="O13" i="16"/>
  <c r="O26" i="16" s="1"/>
  <c r="N13" i="16"/>
  <c r="M13" i="16"/>
  <c r="M26" i="16" s="1"/>
  <c r="L13" i="16"/>
  <c r="L26" i="16" s="1"/>
  <c r="L45" i="16" s="1"/>
  <c r="K13" i="16"/>
  <c r="K26" i="16" s="1"/>
  <c r="J13" i="16"/>
  <c r="I13" i="16"/>
  <c r="I26" i="16" s="1"/>
  <c r="H13" i="16"/>
  <c r="H26" i="16" s="1"/>
  <c r="G13" i="16"/>
  <c r="G26" i="16" s="1"/>
  <c r="F13" i="16"/>
  <c r="F26" i="16" s="1"/>
  <c r="E13" i="16"/>
  <c r="E26" i="16" s="1"/>
  <c r="D13" i="16"/>
  <c r="D26" i="16" s="1"/>
  <c r="D45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K44" i="17"/>
  <c r="G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X44" i="17" s="1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J37" i="17"/>
  <c r="J44" i="17" s="1"/>
  <c r="I37" i="17"/>
  <c r="I44" i="17" s="1"/>
  <c r="H37" i="17"/>
  <c r="H44" i="17" s="1"/>
  <c r="G37" i="17"/>
  <c r="F37" i="17"/>
  <c r="F44" i="17" s="1"/>
  <c r="E37" i="17"/>
  <c r="E44" i="17" s="1"/>
  <c r="D37" i="17"/>
  <c r="D44" i="17" s="1"/>
  <c r="C37" i="17"/>
  <c r="C44" i="17" s="1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Y26" i="17" s="1"/>
  <c r="X13" i="17"/>
  <c r="X26" i="17" s="1"/>
  <c r="X45" i="17" s="1"/>
  <c r="W13" i="17"/>
  <c r="W26" i="17" s="1"/>
  <c r="V13" i="17"/>
  <c r="V26" i="17" s="1"/>
  <c r="U13" i="17"/>
  <c r="U26" i="17" s="1"/>
  <c r="T13" i="17"/>
  <c r="T26" i="17" s="1"/>
  <c r="S13" i="17"/>
  <c r="S26" i="17" s="1"/>
  <c r="R13" i="17"/>
  <c r="R26" i="17" s="1"/>
  <c r="Q13" i="17"/>
  <c r="Q26" i="17" s="1"/>
  <c r="P13" i="17"/>
  <c r="P26" i="17" s="1"/>
  <c r="P45" i="17" s="1"/>
  <c r="O13" i="17"/>
  <c r="O26" i="17" s="1"/>
  <c r="N13" i="17"/>
  <c r="N26" i="17" s="1"/>
  <c r="N45" i="17" s="1"/>
  <c r="M13" i="17"/>
  <c r="M26" i="17" s="1"/>
  <c r="L13" i="17"/>
  <c r="L26" i="17" s="1"/>
  <c r="K13" i="17"/>
  <c r="K26" i="17" s="1"/>
  <c r="J13" i="17"/>
  <c r="J26" i="17" s="1"/>
  <c r="J45" i="17" s="1"/>
  <c r="I13" i="17"/>
  <c r="I26" i="17" s="1"/>
  <c r="H13" i="17"/>
  <c r="H26" i="17" s="1"/>
  <c r="H45" i="17" s="1"/>
  <c r="G13" i="17"/>
  <c r="G26" i="17" s="1"/>
  <c r="F13" i="17"/>
  <c r="F26" i="17" s="1"/>
  <c r="E13" i="17"/>
  <c r="E26" i="17" s="1"/>
  <c r="D13" i="17"/>
  <c r="D26" i="17" s="1"/>
  <c r="C13" i="17"/>
  <c r="C26" i="17" s="1"/>
  <c r="AA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4" i="18"/>
  <c r="W44" i="18"/>
  <c r="AA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X44" i="18" s="1"/>
  <c r="W37" i="18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R26" i="18"/>
  <c r="N26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X26" i="18" s="1"/>
  <c r="W13" i="18"/>
  <c r="W26" i="18" s="1"/>
  <c r="V13" i="18"/>
  <c r="V26" i="18" s="1"/>
  <c r="U13" i="18"/>
  <c r="U26" i="18" s="1"/>
  <c r="T13" i="18"/>
  <c r="T26" i="18" s="1"/>
  <c r="T45" i="18" s="1"/>
  <c r="S13" i="18"/>
  <c r="S26" i="18" s="1"/>
  <c r="R13" i="18"/>
  <c r="Q13" i="18"/>
  <c r="Q26" i="18" s="1"/>
  <c r="P13" i="18"/>
  <c r="P26" i="18" s="1"/>
  <c r="O13" i="18"/>
  <c r="O26" i="18" s="1"/>
  <c r="N13" i="18"/>
  <c r="M13" i="18"/>
  <c r="M26" i="18" s="1"/>
  <c r="L13" i="18"/>
  <c r="L26" i="18" s="1"/>
  <c r="L45" i="18" s="1"/>
  <c r="K13" i="18"/>
  <c r="K26" i="18" s="1"/>
  <c r="J13" i="18"/>
  <c r="J26" i="18" s="1"/>
  <c r="J45" i="18" s="1"/>
  <c r="I13" i="18"/>
  <c r="I26" i="18" s="1"/>
  <c r="H13" i="18"/>
  <c r="H26" i="18" s="1"/>
  <c r="G13" i="18"/>
  <c r="G26" i="18" s="1"/>
  <c r="F13" i="18"/>
  <c r="F26" i="18" s="1"/>
  <c r="E13" i="18"/>
  <c r="E26" i="18" s="1"/>
  <c r="D13" i="18"/>
  <c r="D26" i="18" s="1"/>
  <c r="D45" i="18" s="1"/>
  <c r="C13" i="18"/>
  <c r="C26" i="18" s="1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K44" i="19"/>
  <c r="G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J37" i="19"/>
  <c r="J44" i="19" s="1"/>
  <c r="I37" i="19"/>
  <c r="I44" i="19" s="1"/>
  <c r="H37" i="19"/>
  <c r="H44" i="19" s="1"/>
  <c r="G37" i="19"/>
  <c r="F37" i="19"/>
  <c r="F44" i="19" s="1"/>
  <c r="E37" i="19"/>
  <c r="E44" i="19" s="1"/>
  <c r="D37" i="19"/>
  <c r="D44" i="19" s="1"/>
  <c r="C37" i="19"/>
  <c r="C44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X13" i="19"/>
  <c r="X26" i="19" s="1"/>
  <c r="X45" i="19" s="1"/>
  <c r="W13" i="19"/>
  <c r="W26" i="19" s="1"/>
  <c r="V13" i="19"/>
  <c r="V26" i="19" s="1"/>
  <c r="U13" i="19"/>
  <c r="U26" i="19" s="1"/>
  <c r="T13" i="19"/>
  <c r="T26" i="19" s="1"/>
  <c r="S13" i="19"/>
  <c r="S26" i="19" s="1"/>
  <c r="R13" i="19"/>
  <c r="R26" i="19" s="1"/>
  <c r="Q13" i="19"/>
  <c r="Q26" i="19" s="1"/>
  <c r="P13" i="19"/>
  <c r="P26" i="19" s="1"/>
  <c r="P45" i="19" s="1"/>
  <c r="O13" i="19"/>
  <c r="O26" i="19" s="1"/>
  <c r="N13" i="19"/>
  <c r="N26" i="19" s="1"/>
  <c r="M13" i="19"/>
  <c r="M26" i="19" s="1"/>
  <c r="L13" i="19"/>
  <c r="L26" i="19" s="1"/>
  <c r="K13" i="19"/>
  <c r="K26" i="19" s="1"/>
  <c r="J13" i="19"/>
  <c r="J26" i="19" s="1"/>
  <c r="J45" i="19" s="1"/>
  <c r="I13" i="19"/>
  <c r="I26" i="19" s="1"/>
  <c r="H13" i="19"/>
  <c r="H26" i="19" s="1"/>
  <c r="H45" i="19" s="1"/>
  <c r="G13" i="19"/>
  <c r="G26" i="19" s="1"/>
  <c r="F13" i="19"/>
  <c r="F26" i="19" s="1"/>
  <c r="E13" i="19"/>
  <c r="E26" i="19" s="1"/>
  <c r="D13" i="19"/>
  <c r="D26" i="19" s="1"/>
  <c r="C13" i="19"/>
  <c r="C26" i="19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4" i="20"/>
  <c r="W44" i="20"/>
  <c r="AA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X44" i="20" s="1"/>
  <c r="Z44" i="20" s="1"/>
  <c r="W37" i="20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Z13" i="20" s="1"/>
  <c r="X13" i="20"/>
  <c r="W13" i="20"/>
  <c r="W26" i="20" s="1"/>
  <c r="V13" i="20"/>
  <c r="V26" i="20" s="1"/>
  <c r="V45" i="20" s="1"/>
  <c r="U13" i="20"/>
  <c r="T13" i="20"/>
  <c r="T26" i="20" s="1"/>
  <c r="T45" i="20" s="1"/>
  <c r="S13" i="20"/>
  <c r="S26" i="20" s="1"/>
  <c r="R13" i="20"/>
  <c r="R26" i="20" s="1"/>
  <c r="R45" i="20" s="1"/>
  <c r="Q13" i="20"/>
  <c r="P13" i="20"/>
  <c r="O13" i="20"/>
  <c r="O26" i="20" s="1"/>
  <c r="N13" i="20"/>
  <c r="N26" i="20" s="1"/>
  <c r="N45" i="20" s="1"/>
  <c r="M13" i="20"/>
  <c r="L13" i="20"/>
  <c r="L26" i="20" s="1"/>
  <c r="L45" i="20" s="1"/>
  <c r="K13" i="20"/>
  <c r="K26" i="20" s="1"/>
  <c r="J13" i="20"/>
  <c r="J26" i="20" s="1"/>
  <c r="J45" i="20" s="1"/>
  <c r="I13" i="20"/>
  <c r="H13" i="20"/>
  <c r="G13" i="20"/>
  <c r="G26" i="20" s="1"/>
  <c r="F13" i="20"/>
  <c r="F26" i="20" s="1"/>
  <c r="F45" i="20" s="1"/>
  <c r="E13" i="20"/>
  <c r="D13" i="20"/>
  <c r="D26" i="20" s="1"/>
  <c r="D45" i="20" s="1"/>
  <c r="C13" i="20"/>
  <c r="C26" i="20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4" i="1"/>
  <c r="R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F44" i="1" s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U37" i="1"/>
  <c r="T37" i="1"/>
  <c r="T44" i="1" s="1"/>
  <c r="S37" i="1"/>
  <c r="S44" i="1" s="1"/>
  <c r="R37" i="1"/>
  <c r="Q37" i="1"/>
  <c r="Q44" i="1" s="1"/>
  <c r="P37" i="1"/>
  <c r="P44" i="1" s="1"/>
  <c r="O37" i="1"/>
  <c r="O44" i="1" s="1"/>
  <c r="N37" i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E37" i="1"/>
  <c r="E44" i="1" s="1"/>
  <c r="D37" i="1"/>
  <c r="D44" i="1" s="1"/>
  <c r="C37" i="1"/>
  <c r="C44" i="1" s="1"/>
  <c r="H26" i="1"/>
  <c r="H45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Z13" i="1"/>
  <c r="Y13" i="1"/>
  <c r="X13" i="1"/>
  <c r="X26" i="1" s="1"/>
  <c r="X45" i="1" s="1"/>
  <c r="W13" i="1"/>
  <c r="W26" i="1" s="1"/>
  <c r="V13" i="1"/>
  <c r="V26" i="1" s="1"/>
  <c r="U13" i="1"/>
  <c r="U26" i="1" s="1"/>
  <c r="U45" i="1" s="1"/>
  <c r="T13" i="1"/>
  <c r="S13" i="1"/>
  <c r="S26" i="1" s="1"/>
  <c r="R13" i="1"/>
  <c r="R26" i="1" s="1"/>
  <c r="Q13" i="1"/>
  <c r="P13" i="1"/>
  <c r="P26" i="1" s="1"/>
  <c r="P45" i="1" s="1"/>
  <c r="O13" i="1"/>
  <c r="O26" i="1" s="1"/>
  <c r="N13" i="1"/>
  <c r="N26" i="1" s="1"/>
  <c r="M13" i="1"/>
  <c r="M26" i="1" s="1"/>
  <c r="L13" i="1"/>
  <c r="K13" i="1"/>
  <c r="K26" i="1" s="1"/>
  <c r="J13" i="1"/>
  <c r="J26" i="1" s="1"/>
  <c r="I13" i="1"/>
  <c r="H13" i="1"/>
  <c r="G13" i="1"/>
  <c r="G26" i="1" s="1"/>
  <c r="F13" i="1"/>
  <c r="F26" i="1" s="1"/>
  <c r="E13" i="1"/>
  <c r="E26" i="1" s="1"/>
  <c r="D13" i="1"/>
  <c r="C13" i="1"/>
  <c r="C26" i="1" s="1"/>
  <c r="J26" i="14" l="1"/>
  <c r="J45" i="14" s="1"/>
  <c r="M26" i="6"/>
  <c r="M45" i="6" s="1"/>
  <c r="H26" i="9"/>
  <c r="H45" i="9" s="1"/>
  <c r="P26" i="9"/>
  <c r="P45" i="9" s="1"/>
  <c r="X26" i="9"/>
  <c r="Z25" i="9"/>
  <c r="I45" i="5"/>
  <c r="V44" i="1"/>
  <c r="E26" i="6"/>
  <c r="E45" i="6" s="1"/>
  <c r="U26" i="6"/>
  <c r="U45" i="6" s="1"/>
  <c r="Z43" i="18"/>
  <c r="I45" i="9"/>
  <c r="Q45" i="9"/>
  <c r="Z44" i="9"/>
  <c r="W44" i="16"/>
  <c r="M26" i="15"/>
  <c r="H26" i="12"/>
  <c r="H45" i="12" s="1"/>
  <c r="Z43" i="20"/>
  <c r="H44" i="15"/>
  <c r="P44" i="15"/>
  <c r="G44" i="8"/>
  <c r="O44" i="8"/>
  <c r="O45" i="8" s="1"/>
  <c r="W44" i="8"/>
  <c r="E26" i="7"/>
  <c r="E45" i="7" s="1"/>
  <c r="U26" i="7"/>
  <c r="U45" i="7" s="1"/>
  <c r="Y45" i="6"/>
  <c r="X26" i="12"/>
  <c r="Z25" i="12"/>
  <c r="I45" i="12"/>
  <c r="I45" i="4"/>
  <c r="Q45" i="4"/>
  <c r="Y45" i="4"/>
  <c r="N44" i="1"/>
  <c r="I45" i="6"/>
  <c r="G45" i="5"/>
  <c r="P26" i="12"/>
  <c r="P45" i="12" s="1"/>
  <c r="E45" i="1"/>
  <c r="M45" i="1"/>
  <c r="F45" i="13"/>
  <c r="N45" i="13"/>
  <c r="V45" i="13"/>
  <c r="O45" i="3"/>
  <c r="W45" i="3"/>
  <c r="Z13" i="12"/>
  <c r="N45" i="6"/>
  <c r="K45" i="20"/>
  <c r="S45" i="20"/>
  <c r="AA45" i="20"/>
  <c r="C45" i="19"/>
  <c r="K45" i="19"/>
  <c r="S45" i="19"/>
  <c r="F45" i="19"/>
  <c r="N45" i="19"/>
  <c r="V45" i="19"/>
  <c r="G45" i="18"/>
  <c r="O45" i="18"/>
  <c r="W45" i="18"/>
  <c r="C45" i="17"/>
  <c r="K45" i="17"/>
  <c r="S45" i="17"/>
  <c r="F45" i="17"/>
  <c r="V45" i="17"/>
  <c r="H44" i="16"/>
  <c r="P44" i="16"/>
  <c r="G45" i="15"/>
  <c r="O45" i="15"/>
  <c r="D45" i="14"/>
  <c r="L45" i="14"/>
  <c r="T45" i="14"/>
  <c r="U45" i="14"/>
  <c r="G45" i="13"/>
  <c r="O45" i="13"/>
  <c r="W45" i="13"/>
  <c r="E44" i="11"/>
  <c r="E45" i="11" s="1"/>
  <c r="M44" i="11"/>
  <c r="M45" i="11" s="1"/>
  <c r="U44" i="11"/>
  <c r="U45" i="11" s="1"/>
  <c r="R45" i="9"/>
  <c r="AA45" i="9"/>
  <c r="S44" i="9"/>
  <c r="Y45" i="8"/>
  <c r="G44" i="7"/>
  <c r="O44" i="7"/>
  <c r="W44" i="7"/>
  <c r="J44" i="5"/>
  <c r="R44" i="5"/>
  <c r="AA45" i="4"/>
  <c r="J26" i="4"/>
  <c r="R26" i="4"/>
  <c r="R45" i="4" s="1"/>
  <c r="J44" i="3"/>
  <c r="J45" i="3" s="1"/>
  <c r="R44" i="3"/>
  <c r="Y26" i="12"/>
  <c r="Y45" i="12" s="1"/>
  <c r="AA44" i="12"/>
  <c r="V45" i="7"/>
  <c r="D45" i="19"/>
  <c r="L45" i="19"/>
  <c r="T45" i="19"/>
  <c r="Z50" i="19"/>
  <c r="H45" i="18"/>
  <c r="P45" i="18"/>
  <c r="X45" i="18"/>
  <c r="Z25" i="18"/>
  <c r="D45" i="17"/>
  <c r="L45" i="17"/>
  <c r="T45" i="17"/>
  <c r="G45" i="16"/>
  <c r="O45" i="16"/>
  <c r="I45" i="13"/>
  <c r="Y45" i="13"/>
  <c r="H26" i="10"/>
  <c r="H45" i="10" s="1"/>
  <c r="P26" i="10"/>
  <c r="P45" i="10" s="1"/>
  <c r="X26" i="10"/>
  <c r="I45" i="10"/>
  <c r="Q45" i="10"/>
  <c r="G45" i="8"/>
  <c r="W45" i="8"/>
  <c r="Z26" i="7"/>
  <c r="J26" i="5"/>
  <c r="J45" i="5" s="1"/>
  <c r="R26" i="5"/>
  <c r="R45" i="5" s="1"/>
  <c r="J26" i="3"/>
  <c r="R26" i="3"/>
  <c r="R45" i="3" s="1"/>
  <c r="D44" i="11"/>
  <c r="D45" i="11" s="1"/>
  <c r="Z13" i="9"/>
  <c r="J44" i="9"/>
  <c r="J45" i="9" s="1"/>
  <c r="G44" i="6"/>
  <c r="P45" i="3"/>
  <c r="Q45" i="15"/>
  <c r="F45" i="14"/>
  <c r="N45" i="14"/>
  <c r="V45" i="14"/>
  <c r="E44" i="12"/>
  <c r="E45" i="12" s="1"/>
  <c r="M44" i="12"/>
  <c r="U44" i="12"/>
  <c r="Y26" i="10"/>
  <c r="Y45" i="10" s="1"/>
  <c r="P45" i="8"/>
  <c r="J44" i="6"/>
  <c r="R44" i="6"/>
  <c r="F45" i="10"/>
  <c r="R45" i="1"/>
  <c r="I26" i="1"/>
  <c r="Q26" i="1"/>
  <c r="Q45" i="1" s="1"/>
  <c r="Z25" i="1"/>
  <c r="AA45" i="18"/>
  <c r="AA26" i="15"/>
  <c r="J45" i="10"/>
  <c r="R45" i="10"/>
  <c r="Z25" i="10"/>
  <c r="J26" i="7"/>
  <c r="R26" i="7"/>
  <c r="R45" i="7" s="1"/>
  <c r="J44" i="7"/>
  <c r="R44" i="7"/>
  <c r="J26" i="6"/>
  <c r="J45" i="6" s="1"/>
  <c r="R26" i="6"/>
  <c r="R45" i="6" s="1"/>
  <c r="E45" i="5"/>
  <c r="E26" i="4"/>
  <c r="E45" i="4" s="1"/>
  <c r="M26" i="4"/>
  <c r="M45" i="4" s="1"/>
  <c r="U26" i="4"/>
  <c r="U45" i="4" s="1"/>
  <c r="F45" i="2"/>
  <c r="N45" i="2"/>
  <c r="V45" i="2"/>
  <c r="G44" i="2"/>
  <c r="G45" i="2" s="1"/>
  <c r="O44" i="2"/>
  <c r="W44" i="2"/>
  <c r="V45" i="10"/>
  <c r="F45" i="7"/>
  <c r="H45" i="3"/>
  <c r="J26" i="2"/>
  <c r="G45" i="20"/>
  <c r="O45" i="20"/>
  <c r="W45" i="20"/>
  <c r="G45" i="19"/>
  <c r="O45" i="19"/>
  <c r="W45" i="19"/>
  <c r="C45" i="18"/>
  <c r="K45" i="18"/>
  <c r="S45" i="18"/>
  <c r="F45" i="18"/>
  <c r="N45" i="18"/>
  <c r="V45" i="18"/>
  <c r="G45" i="17"/>
  <c r="O45" i="17"/>
  <c r="W45" i="17"/>
  <c r="AA26" i="16"/>
  <c r="AA45" i="16" s="1"/>
  <c r="C26" i="15"/>
  <c r="C45" i="15" s="1"/>
  <c r="K26" i="15"/>
  <c r="K45" i="15" s="1"/>
  <c r="S26" i="15"/>
  <c r="S45" i="15" s="1"/>
  <c r="F45" i="12"/>
  <c r="N45" i="12"/>
  <c r="V45" i="12"/>
  <c r="H26" i="11"/>
  <c r="H45" i="11" s="1"/>
  <c r="P26" i="11"/>
  <c r="P45" i="11" s="1"/>
  <c r="X26" i="11"/>
  <c r="X45" i="11" s="1"/>
  <c r="Z45" i="11" s="1"/>
  <c r="I45" i="11"/>
  <c r="Q45" i="11"/>
  <c r="W44" i="9"/>
  <c r="E26" i="5"/>
  <c r="M26" i="5"/>
  <c r="M45" i="5" s="1"/>
  <c r="U26" i="5"/>
  <c r="U45" i="5" s="1"/>
  <c r="F45" i="4"/>
  <c r="N45" i="4"/>
  <c r="V45" i="4"/>
  <c r="G44" i="4"/>
  <c r="O44" i="4"/>
  <c r="W44" i="4"/>
  <c r="W45" i="4" s="1"/>
  <c r="E26" i="3"/>
  <c r="E45" i="3" s="1"/>
  <c r="M26" i="3"/>
  <c r="M45" i="3" s="1"/>
  <c r="U26" i="3"/>
  <c r="U45" i="3" s="1"/>
  <c r="O45" i="2"/>
  <c r="W45" i="2"/>
  <c r="N45" i="10"/>
  <c r="Y26" i="9"/>
  <c r="Y45" i="9" s="1"/>
  <c r="F45" i="8"/>
  <c r="X44" i="8"/>
  <c r="Z44" i="8" s="1"/>
  <c r="V45" i="6"/>
  <c r="J44" i="4"/>
  <c r="R26" i="2"/>
  <c r="S44" i="2"/>
  <c r="J45" i="1"/>
  <c r="D26" i="1"/>
  <c r="L26" i="1"/>
  <c r="T26" i="1"/>
  <c r="T45" i="1" s="1"/>
  <c r="H26" i="20"/>
  <c r="H45" i="20" s="1"/>
  <c r="P26" i="20"/>
  <c r="P45" i="20" s="1"/>
  <c r="X26" i="20"/>
  <c r="Z50" i="20"/>
  <c r="Z25" i="19"/>
  <c r="Z50" i="18"/>
  <c r="Z25" i="17"/>
  <c r="K45" i="16"/>
  <c r="C26" i="16"/>
  <c r="C45" i="16" s="1"/>
  <c r="S26" i="16"/>
  <c r="S45" i="16" s="1"/>
  <c r="F44" i="16"/>
  <c r="F45" i="16" s="1"/>
  <c r="N44" i="16"/>
  <c r="N45" i="16" s="1"/>
  <c r="V44" i="16"/>
  <c r="V45" i="16" s="1"/>
  <c r="Z44" i="12"/>
  <c r="J26" i="11"/>
  <c r="R26" i="11"/>
  <c r="E44" i="10"/>
  <c r="E45" i="10" s="1"/>
  <c r="M44" i="10"/>
  <c r="M45" i="10" s="1"/>
  <c r="U44" i="10"/>
  <c r="U45" i="10" s="1"/>
  <c r="Z37" i="9"/>
  <c r="C45" i="8"/>
  <c r="K45" i="8"/>
  <c r="G44" i="5"/>
  <c r="O44" i="5"/>
  <c r="O45" i="5" s="1"/>
  <c r="W44" i="5"/>
  <c r="W45" i="5" s="1"/>
  <c r="F45" i="3"/>
  <c r="G44" i="3"/>
  <c r="G45" i="3" s="1"/>
  <c r="O44" i="3"/>
  <c r="W44" i="3"/>
  <c r="N45" i="1"/>
  <c r="G45" i="1"/>
  <c r="W45" i="1"/>
  <c r="V45" i="1"/>
  <c r="O45" i="1"/>
  <c r="I45" i="1"/>
  <c r="F45" i="1"/>
  <c r="C45" i="1"/>
  <c r="K45" i="1"/>
  <c r="S45" i="1"/>
  <c r="AA45" i="1"/>
  <c r="D45" i="1"/>
  <c r="L45" i="1"/>
  <c r="C45" i="20"/>
  <c r="Z26" i="19"/>
  <c r="Z26" i="18"/>
  <c r="Z26" i="17"/>
  <c r="H45" i="16"/>
  <c r="P45" i="16"/>
  <c r="Z26" i="16"/>
  <c r="Y44" i="15"/>
  <c r="Z37" i="15"/>
  <c r="W45" i="16"/>
  <c r="I45" i="19"/>
  <c r="Q45" i="19"/>
  <c r="Y45" i="19"/>
  <c r="Z45" i="19" s="1"/>
  <c r="I45" i="18"/>
  <c r="Q45" i="18"/>
  <c r="Y45" i="18"/>
  <c r="Z45" i="18" s="1"/>
  <c r="I45" i="17"/>
  <c r="Q45" i="17"/>
  <c r="I45" i="16"/>
  <c r="Q45" i="16"/>
  <c r="Y45" i="16"/>
  <c r="H45" i="15"/>
  <c r="P45" i="15"/>
  <c r="Z26" i="15"/>
  <c r="Y26" i="1"/>
  <c r="Y45" i="1" s="1"/>
  <c r="Z45" i="1" s="1"/>
  <c r="Z37" i="1"/>
  <c r="E26" i="20"/>
  <c r="E45" i="20" s="1"/>
  <c r="M26" i="20"/>
  <c r="M45" i="20" s="1"/>
  <c r="U26" i="20"/>
  <c r="U45" i="20" s="1"/>
  <c r="Y45" i="15"/>
  <c r="Y44" i="17"/>
  <c r="Z44" i="17" s="1"/>
  <c r="Z37" i="17"/>
  <c r="X44" i="5"/>
  <c r="Z44" i="5" s="1"/>
  <c r="Z37" i="5"/>
  <c r="T45" i="16"/>
  <c r="Z43" i="16"/>
  <c r="X44" i="16"/>
  <c r="Z44" i="16" s="1"/>
  <c r="X45" i="20"/>
  <c r="E45" i="19"/>
  <c r="M45" i="19"/>
  <c r="U45" i="19"/>
  <c r="E45" i="18"/>
  <c r="M45" i="18"/>
  <c r="U45" i="18"/>
  <c r="E45" i="17"/>
  <c r="M45" i="17"/>
  <c r="U45" i="17"/>
  <c r="E45" i="16"/>
  <c r="M45" i="16"/>
  <c r="U45" i="16"/>
  <c r="D45" i="15"/>
  <c r="L45" i="15"/>
  <c r="J45" i="15"/>
  <c r="S44" i="11"/>
  <c r="S45" i="11" s="1"/>
  <c r="I45" i="7"/>
  <c r="I26" i="20"/>
  <c r="I45" i="20" s="1"/>
  <c r="Q26" i="20"/>
  <c r="Q45" i="20" s="1"/>
  <c r="Y26" i="20"/>
  <c r="Y45" i="20" s="1"/>
  <c r="Z25" i="20"/>
  <c r="Z26" i="20"/>
  <c r="R45" i="19"/>
  <c r="Z44" i="19"/>
  <c r="R45" i="18"/>
  <c r="Z44" i="18"/>
  <c r="R45" i="17"/>
  <c r="R45" i="16"/>
  <c r="E45" i="15"/>
  <c r="M45" i="15"/>
  <c r="Z37" i="20"/>
  <c r="Z37" i="19"/>
  <c r="Z37" i="18"/>
  <c r="G45" i="14"/>
  <c r="O45" i="14"/>
  <c r="W45" i="14"/>
  <c r="X44" i="14"/>
  <c r="Z44" i="14" s="1"/>
  <c r="Z37" i="14"/>
  <c r="D45" i="13"/>
  <c r="L45" i="13"/>
  <c r="T45" i="13"/>
  <c r="D45" i="12"/>
  <c r="L45" i="12"/>
  <c r="T45" i="12"/>
  <c r="C45" i="10"/>
  <c r="K45" i="10"/>
  <c r="S45" i="10"/>
  <c r="C45" i="9"/>
  <c r="K45" i="9"/>
  <c r="S45" i="9"/>
  <c r="AA44" i="15"/>
  <c r="AA45" i="15" s="1"/>
  <c r="H45" i="14"/>
  <c r="P45" i="14"/>
  <c r="Z26" i="14"/>
  <c r="D45" i="10"/>
  <c r="L45" i="10"/>
  <c r="T45" i="10"/>
  <c r="D45" i="9"/>
  <c r="L45" i="9"/>
  <c r="T45" i="9"/>
  <c r="J45" i="8"/>
  <c r="M45" i="7"/>
  <c r="T44" i="15"/>
  <c r="T45" i="15" s="1"/>
  <c r="M45" i="13"/>
  <c r="M45" i="12"/>
  <c r="F26" i="11"/>
  <c r="F45" i="11" s="1"/>
  <c r="N26" i="11"/>
  <c r="N45" i="11" s="1"/>
  <c r="V26" i="11"/>
  <c r="V45" i="11" s="1"/>
  <c r="Z26" i="6"/>
  <c r="F45" i="15"/>
  <c r="N45" i="15"/>
  <c r="V45" i="15"/>
  <c r="F45" i="9"/>
  <c r="N45" i="9"/>
  <c r="V45" i="9"/>
  <c r="C45" i="14"/>
  <c r="K45" i="14"/>
  <c r="S45" i="14"/>
  <c r="H45" i="13"/>
  <c r="P45" i="13"/>
  <c r="X45" i="13"/>
  <c r="Z45" i="13" s="1"/>
  <c r="Z26" i="13"/>
  <c r="U45" i="13"/>
  <c r="X45" i="12"/>
  <c r="Z26" i="12"/>
  <c r="U45" i="12"/>
  <c r="G45" i="10"/>
  <c r="O45" i="10"/>
  <c r="W45" i="10"/>
  <c r="G45" i="9"/>
  <c r="O45" i="9"/>
  <c r="W45" i="9"/>
  <c r="AA45" i="8"/>
  <c r="Q45" i="8"/>
  <c r="Z13" i="19"/>
  <c r="Z13" i="18"/>
  <c r="Z13" i="17"/>
  <c r="Z13" i="16"/>
  <c r="Z13" i="15"/>
  <c r="X45" i="10"/>
  <c r="Z26" i="9"/>
  <c r="X45" i="9"/>
  <c r="X44" i="15"/>
  <c r="Z44" i="15" s="1"/>
  <c r="J45" i="13"/>
  <c r="R45" i="13"/>
  <c r="AA45" i="13"/>
  <c r="J45" i="12"/>
  <c r="R45" i="12"/>
  <c r="AA45" i="12"/>
  <c r="J45" i="11"/>
  <c r="R45" i="11"/>
  <c r="E44" i="9"/>
  <c r="E45" i="9" s="1"/>
  <c r="M44" i="9"/>
  <c r="M45" i="9" s="1"/>
  <c r="U44" i="9"/>
  <c r="U45" i="9" s="1"/>
  <c r="Z37" i="8"/>
  <c r="G45" i="7"/>
  <c r="O45" i="7"/>
  <c r="W45" i="7"/>
  <c r="L45" i="7"/>
  <c r="H45" i="5"/>
  <c r="P45" i="5"/>
  <c r="X45" i="5"/>
  <c r="Z45" i="5" s="1"/>
  <c r="Z26" i="5"/>
  <c r="T45" i="5"/>
  <c r="G45" i="4"/>
  <c r="O45" i="4"/>
  <c r="X44" i="4"/>
  <c r="Z44" i="4" s="1"/>
  <c r="Z37" i="4"/>
  <c r="N45" i="3"/>
  <c r="V45" i="3"/>
  <c r="X45" i="7"/>
  <c r="Z26" i="4"/>
  <c r="T45" i="4"/>
  <c r="X44" i="3"/>
  <c r="Z44" i="3" s="1"/>
  <c r="Z37" i="3"/>
  <c r="Z13" i="14"/>
  <c r="Z13" i="13"/>
  <c r="Z50" i="9"/>
  <c r="X26" i="8"/>
  <c r="Z13" i="8"/>
  <c r="S45" i="8"/>
  <c r="D44" i="8"/>
  <c r="D45" i="8" s="1"/>
  <c r="L44" i="8"/>
  <c r="L45" i="8" s="1"/>
  <c r="T44" i="8"/>
  <c r="T45" i="8" s="1"/>
  <c r="X44" i="7"/>
  <c r="Z44" i="7" s="1"/>
  <c r="Z37" i="7"/>
  <c r="Z26" i="3"/>
  <c r="X44" i="2"/>
  <c r="Z44" i="2" s="1"/>
  <c r="Z37" i="2"/>
  <c r="Z26" i="2"/>
  <c r="Y45" i="7"/>
  <c r="D45" i="5"/>
  <c r="C45" i="4"/>
  <c r="K45" i="4"/>
  <c r="S45" i="4"/>
  <c r="AA45" i="3"/>
  <c r="Z37" i="13"/>
  <c r="Z37" i="12"/>
  <c r="Z37" i="11"/>
  <c r="Z37" i="10"/>
  <c r="V45" i="8"/>
  <c r="F45" i="6"/>
  <c r="L45" i="6"/>
  <c r="D45" i="4"/>
  <c r="C45" i="3"/>
  <c r="K45" i="3"/>
  <c r="S45" i="3"/>
  <c r="AA45" i="2"/>
  <c r="J45" i="2"/>
  <c r="R45" i="2"/>
  <c r="H44" i="8"/>
  <c r="H45" i="8" s="1"/>
  <c r="G45" i="6"/>
  <c r="O45" i="6"/>
  <c r="W45" i="6"/>
  <c r="X44" i="6"/>
  <c r="Z44" i="6" s="1"/>
  <c r="Z37" i="6"/>
  <c r="F45" i="5"/>
  <c r="N45" i="5"/>
  <c r="V45" i="5"/>
  <c r="L45" i="5"/>
  <c r="D45" i="3"/>
  <c r="C45" i="2"/>
  <c r="K45" i="2"/>
  <c r="S45" i="2"/>
  <c r="Z13" i="7"/>
  <c r="Z13" i="6"/>
  <c r="Z13" i="5"/>
  <c r="Z13" i="4"/>
  <c r="Z13" i="3"/>
  <c r="Z13" i="2"/>
  <c r="Z26" i="10" l="1"/>
  <c r="Y45" i="17"/>
  <c r="Z45" i="17" s="1"/>
  <c r="Z45" i="10"/>
  <c r="J45" i="4"/>
  <c r="Z26" i="11"/>
  <c r="Z45" i="12"/>
  <c r="J45" i="7"/>
  <c r="Z45" i="9"/>
  <c r="X45" i="15"/>
  <c r="Z45" i="15" s="1"/>
  <c r="X45" i="3"/>
  <c r="Z45" i="3" s="1"/>
  <c r="X45" i="8"/>
  <c r="Z45" i="8" s="1"/>
  <c r="Z26" i="8"/>
  <c r="X45" i="4"/>
  <c r="Z45" i="4" s="1"/>
  <c r="X45" i="6"/>
  <c r="Z45" i="6" s="1"/>
  <c r="Z45" i="7"/>
  <c r="X45" i="2"/>
  <c r="Z45" i="2" s="1"/>
  <c r="X45" i="14"/>
  <c r="Z45" i="14" s="1"/>
  <c r="Z45" i="20"/>
  <c r="Z26" i="1"/>
  <c r="X45" i="16"/>
  <c r="Z45" i="16" s="1"/>
</calcChain>
</file>

<file path=xl/sharedStrings.xml><?xml version="1.0" encoding="utf-8"?>
<sst xmlns="http://schemas.openxmlformats.org/spreadsheetml/2006/main" count="2600" uniqueCount="99">
  <si>
    <t>Free State: Matjhabeng (FS184) - Table C6 Quarterly Budget Statement - Financial Position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</si>
  <si>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</si>
  <si>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</si>
  <si>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</si>
  <si>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</si>
  <si>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</si>
  <si>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</si>
  <si>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</si>
  <si>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</si>
  <si>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</si>
  <si>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</si>
  <si>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</si>
  <si>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</si>
  <si>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</si>
  <si>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</si>
  <si>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</si>
  <si>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</si>
  <si>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</si>
  <si>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</si>
  <si>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</si>
  <si>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</si>
  <si>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</si>
  <si>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</si>
  <si>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</si>
  <si>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</si>
  <si>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</si>
  <si>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</si>
  <si>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</si>
  <si>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</si>
  <si>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</si>
  <si>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</si>
  <si>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</si>
  <si>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</si>
  <si>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</si>
  <si>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</si>
  <si>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</si>
  <si>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</si>
  <si>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</si>
  <si>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</si>
  <si>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</si>
  <si>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</si>
  <si>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</si>
  <si>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</si>
  <si>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</si>
  <si>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</si>
  <si>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</si>
  <si>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</si>
  <si>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</si>
  <si>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</si>
  <si>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</si>
  <si>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</si>
  <si>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</si>
  <si>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</si>
  <si>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</si>
  <si>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</si>
  <si>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</si>
  <si>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</si>
  <si>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</si>
  <si>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</si>
  <si>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</si>
  <si>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</si>
  <si>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</si>
  <si>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</si>
  <si>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</si>
  <si>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</si>
  <si>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</si>
  <si>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</si>
  <si>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</si>
  <si>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</si>
  <si>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</si>
  <si>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</si>
  <si>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</si>
  <si>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</si>
  <si>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</si>
  <si>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</si>
  <si>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</si>
  <si>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Emfuleni (GT421) - Table C6 Quarterly Budget Statement - Financial Position ( Energy sources                                     ) for 2nd Quarter ended 31 December 2023 (Figures Finalised as at 2024/01/26)</t>
  </si>
  <si>
    <t>Gauteng: Mogale City (GT481) - Table C6 Quarterly Budget Statement - Financial Position ( Energy sources                                     ) for 2nd Quarter ended 31 December 2023 (Figures Finalised as at 2024/01/26)</t>
  </si>
  <si>
    <t>Kwazulu-Natal: Msunduzi (KZN225) - Table C6 Quarterly Budget Statement - Financial Position ( Energy sources                                     ) for 2nd Quarter ended 31 December 2023 (Figures Finalised as at 2024/01/26)</t>
  </si>
  <si>
    <t>Kwazulu-Natal: Newcastle (KZN252) - Table C6 Quarterly Budget Statement - Financial Position ( Energy sources                                     ) for 2nd Quarter ended 31 December 2023 (Figures Finalised as at 2024/01/26)</t>
  </si>
  <si>
    <t>Kwazulu-Natal: uMhlathuze (KZN282) - Table C6 Quarterly Budget Statement - Financial Position ( Energy sources                                     ) for 2nd Quarter ended 31 December 2023 (Figures Finalised as at 2024/01/26)</t>
  </si>
  <si>
    <t>Limpopo: Polokwane (LIM354) - Table C6 Quarterly Budget Statement - Financial Position ( Energy sources                                     ) for 2nd Quarter ended 31 December 2023 (Figures Finalised as at 2024/01/26)</t>
  </si>
  <si>
    <t>Mpumalanga: Govan Mbeki (MP307) - Table C6 Quarterly Budget Statement - Financial Position ( Energy sources                                     ) for 2nd Quarter ended 31 December 2023 (Figures Finalised as at 2024/01/26)</t>
  </si>
  <si>
    <t>Mpumalanga: Emalahleni (MP) (MP312) - Table C6 Quarterly Budget Statement - Financial Position ( Energy sources                                     ) for 2nd Quarter ended 31 December 2023 (Figures Finalised as at 2024/01/26)</t>
  </si>
  <si>
    <t>Mpumalanga: Steve Tshwete (MP313) - Table C6 Quarterly Budget Statement - Financial Position ( Energy sources                                     ) for 2nd Quarter ended 31 December 2023 (Figures Finalised as at 2024/01/26)</t>
  </si>
  <si>
    <t>Mpumalanga: City of Mbombela (MP326) - Table C6 Quarterly Budget Statement - Financial Position ( Energy sources                                     ) for 2nd Quarter ended 31 December 2023 (Figures Finalised as at 2024/01/26)</t>
  </si>
  <si>
    <t>Northern Cape: Sol Plaatje (NC091) - Table C6 Quarterly Budget Statement - Financial Position ( Energy sources                                     ) for 2nd Quarter ended 31 December 2023 (Figures Finalised as at 2024/01/26)</t>
  </si>
  <si>
    <t>North West: Madibeng (NW372) - Table C6 Quarterly Budget Statement - Financial Position ( Energy sources                                     ) for 2nd Quarter ended 31 December 2023 (Figures Finalised as at 2024/01/26)</t>
  </si>
  <si>
    <t>North West: Rustenburg (NW373) - Table C6 Quarterly Budget Statement - Financial Position ( Energy sources                                     ) for 2nd Quarter ended 31 December 2023 (Figures Finalised as at 2024/01/26)</t>
  </si>
  <si>
    <t>North West: City of Matlosana (NW403) - Table C6 Quarterly Budget Statement - Financial Position ( Energy sources                                     ) for 2nd Quarter ended 31 December 2023 (Figures Finalised as at 2024/01/26)</t>
  </si>
  <si>
    <t>North West: J B Marks (NW405) - Table C6 Quarterly Budget Statement - Financial Position ( Energy sources                                     ) for 2nd Quarter ended 31 December 2023 (Figures Finalised as at 2024/01/26)</t>
  </si>
  <si>
    <t>Western Cape: Drakenstein (WC023) - Table C6 Quarterly Budget Statement - Financial Position ( Energy sources                                     ) for 2nd Quarter ended 31 December 2023 (Figures Finalised as at 2024/01/26)</t>
  </si>
  <si>
    <t>Western Cape: Stellenbosch (WC024) - Table C6 Quarterly Budget Statement - Financial Position ( Energy sources                                     ) for 2nd Quarter ended 31 December 2023 (Figures Finalised as at 2024/01/26)</t>
  </si>
  <si>
    <t>Western Cape: George (WC044) - Table C6 Quarterly Budget Statement - Financial Position ( Energy sources                                     ) for 2nd Quarter ended 31 December 2023 (Figures Finalised as at 2024/01/26)</t>
  </si>
  <si>
    <t>Summary - Table C6 Quarterly Budget Statement - Financial Position ( Energy sources  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</si>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</sst>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#,###,;\(#,###,\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7" fontId="2" fillId="0" borderId="15" xfId="0" applyNumberFormat="1" applyFont="1" applyBorder="1" applyAlignment="1">
      <alignment horizontal="center"/>
    </xf>
    <xf numFmtId="167" fontId="2" fillId="0" borderId="16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7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7" fontId="3" fillId="0" borderId="19" xfId="0" applyNumberFormat="1" applyFont="1" applyBorder="1"/>
    <xf numFmtId="167" fontId="3" fillId="0" borderId="20" xfId="0" applyNumberFormat="1" applyFont="1" applyBorder="1"/>
    <xf numFmtId="167" fontId="3" fillId="0" borderId="18" xfId="0" applyNumberFormat="1" applyFont="1" applyBorder="1"/>
    <xf numFmtId="165" fontId="3" fillId="0" borderId="18" xfId="0" applyNumberFormat="1" applyFont="1" applyBorder="1"/>
    <xf numFmtId="167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7" fontId="3" fillId="0" borderId="18" xfId="1" applyNumberFormat="1" applyFont="1" applyFill="1" applyBorder="1" applyProtection="1"/>
    <xf numFmtId="165" fontId="3" fillId="0" borderId="18" xfId="1" applyNumberFormat="1" applyFont="1" applyFill="1" applyBorder="1" applyProtection="1"/>
    <xf numFmtId="167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7" fontId="2" fillId="0" borderId="24" xfId="0" applyNumberFormat="1" applyFont="1" applyBorder="1"/>
    <xf numFmtId="167" fontId="2" fillId="0" borderId="25" xfId="0" applyNumberFormat="1" applyFont="1" applyBorder="1"/>
    <xf numFmtId="167" fontId="2" fillId="0" borderId="23" xfId="0" applyNumberFormat="1" applyFont="1" applyBorder="1"/>
    <xf numFmtId="165" fontId="2" fillId="0" borderId="23" xfId="0" applyNumberFormat="1" applyFont="1" applyBorder="1"/>
    <xf numFmtId="167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7" fontId="2" fillId="0" borderId="28" xfId="0" applyNumberFormat="1" applyFont="1" applyBorder="1"/>
    <xf numFmtId="167" fontId="2" fillId="0" borderId="29" xfId="0" applyNumberFormat="1" applyFont="1" applyBorder="1"/>
    <xf numFmtId="165" fontId="2" fillId="0" borderId="29" xfId="0" applyNumberFormat="1" applyFont="1" applyBorder="1"/>
    <xf numFmtId="167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7" fontId="2" fillId="0" borderId="10" xfId="0" applyNumberFormat="1" applyFont="1" applyBorder="1"/>
    <xf numFmtId="167" fontId="2" fillId="0" borderId="31" xfId="0" applyNumberFormat="1" applyFont="1" applyBorder="1"/>
    <xf numFmtId="167" fontId="2" fillId="0" borderId="9" xfId="0" applyNumberFormat="1" applyFont="1" applyBorder="1"/>
    <xf numFmtId="165" fontId="2" fillId="0" borderId="9" xfId="0" applyNumberFormat="1" applyFont="1" applyBorder="1"/>
    <xf numFmtId="167" fontId="2" fillId="0" borderId="32" xfId="0" applyNumberFormat="1" applyFont="1" applyBorder="1"/>
    <xf numFmtId="164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7" fontId="2" fillId="0" borderId="13" xfId="0" applyNumberFormat="1" applyFont="1" applyBorder="1"/>
    <xf numFmtId="167" fontId="2" fillId="0" borderId="34" xfId="0" applyNumberFormat="1" applyFont="1" applyBorder="1"/>
    <xf numFmtId="167" fontId="2" fillId="0" borderId="12" xfId="0" applyNumberFormat="1" applyFont="1" applyBorder="1"/>
    <xf numFmtId="164" fontId="2" fillId="0" borderId="12" xfId="0" applyNumberFormat="1" applyFont="1" applyBorder="1"/>
    <xf numFmtId="167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6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3297883144</v>
      </c>
      <c r="D6" s="18"/>
      <c r="E6" s="19">
        <v>3065761513</v>
      </c>
      <c r="F6" s="20">
        <v>4820814082</v>
      </c>
      <c r="G6" s="20">
        <v>3303266450</v>
      </c>
      <c r="H6" s="20">
        <v>224498590</v>
      </c>
      <c r="I6" s="20">
        <v>347176613</v>
      </c>
      <c r="J6" s="20">
        <v>3874941653</v>
      </c>
      <c r="K6" s="20">
        <v>252873314</v>
      </c>
      <c r="L6" s="20">
        <v>185388500</v>
      </c>
      <c r="M6" s="20">
        <v>276222341</v>
      </c>
      <c r="N6" s="20">
        <v>714484155</v>
      </c>
      <c r="O6" s="20"/>
      <c r="P6" s="20"/>
      <c r="Q6" s="20"/>
      <c r="R6" s="20"/>
      <c r="S6" s="20"/>
      <c r="T6" s="20"/>
      <c r="U6" s="20"/>
      <c r="V6" s="20"/>
      <c r="W6" s="20">
        <v>4589425808</v>
      </c>
      <c r="X6" s="20">
        <v>4220133415</v>
      </c>
      <c r="Y6" s="20">
        <v>369292393</v>
      </c>
      <c r="Z6" s="21">
        <v>8.750727919818619</v>
      </c>
      <c r="AA6" s="22">
        <v>4820814082</v>
      </c>
    </row>
    <row r="7" spans="1:27" ht="13.5" x14ac:dyDescent="0.25">
      <c r="A7" s="23" t="s">
        <v>35</v>
      </c>
      <c r="B7" s="17" t="s">
        <v>32</v>
      </c>
      <c r="C7" s="18">
        <v>-3283856815</v>
      </c>
      <c r="D7" s="18"/>
      <c r="E7" s="19">
        <v>7474357497</v>
      </c>
      <c r="F7" s="20">
        <v>7725522578</v>
      </c>
      <c r="G7" s="20">
        <v>150501183</v>
      </c>
      <c r="H7" s="20">
        <v>356190594</v>
      </c>
      <c r="I7" s="20">
        <v>758319467</v>
      </c>
      <c r="J7" s="20">
        <v>1265011244</v>
      </c>
      <c r="K7" s="20">
        <v>-96594528</v>
      </c>
      <c r="L7" s="20">
        <v>-356695479</v>
      </c>
      <c r="M7" s="20">
        <v>420084841</v>
      </c>
      <c r="N7" s="20">
        <v>-33205166</v>
      </c>
      <c r="O7" s="20"/>
      <c r="P7" s="20"/>
      <c r="Q7" s="20"/>
      <c r="R7" s="20"/>
      <c r="S7" s="20"/>
      <c r="T7" s="20"/>
      <c r="U7" s="20"/>
      <c r="V7" s="20"/>
      <c r="W7" s="20">
        <v>1231806078</v>
      </c>
      <c r="X7" s="20">
        <v>3087036660</v>
      </c>
      <c r="Y7" s="20">
        <v>-1855230582</v>
      </c>
      <c r="Z7" s="21">
        <v>-60.097458706564247</v>
      </c>
      <c r="AA7" s="22">
        <v>7725522578</v>
      </c>
    </row>
    <row r="8" spans="1:27" ht="13.5" x14ac:dyDescent="0.25">
      <c r="A8" s="23" t="s">
        <v>36</v>
      </c>
      <c r="B8" s="17" t="s">
        <v>32</v>
      </c>
      <c r="C8" s="18">
        <v>20830090</v>
      </c>
      <c r="D8" s="18"/>
      <c r="E8" s="19">
        <v>21234004</v>
      </c>
      <c r="F8" s="20">
        <v>21238715</v>
      </c>
      <c r="G8" s="20">
        <v>1807982</v>
      </c>
      <c r="H8" s="20"/>
      <c r="I8" s="20">
        <v>18611386</v>
      </c>
      <c r="J8" s="20">
        <v>20419368</v>
      </c>
      <c r="K8" s="20">
        <v>-70000</v>
      </c>
      <c r="L8" s="20">
        <v>-18596368</v>
      </c>
      <c r="M8" s="20">
        <v>18611370</v>
      </c>
      <c r="N8" s="20">
        <v>-54998</v>
      </c>
      <c r="O8" s="20"/>
      <c r="P8" s="20"/>
      <c r="Q8" s="20"/>
      <c r="R8" s="20"/>
      <c r="S8" s="20"/>
      <c r="T8" s="20"/>
      <c r="U8" s="20"/>
      <c r="V8" s="20"/>
      <c r="W8" s="20">
        <v>20364370</v>
      </c>
      <c r="X8" s="20">
        <v>10619650</v>
      </c>
      <c r="Y8" s="20">
        <v>9744720</v>
      </c>
      <c r="Z8" s="21">
        <v>91.761216235939983</v>
      </c>
      <c r="AA8" s="22">
        <v>21238715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-412737686</v>
      </c>
      <c r="D10" s="18"/>
      <c r="E10" s="19">
        <v>-262595527</v>
      </c>
      <c r="F10" s="20">
        <v>-267179589</v>
      </c>
      <c r="G10" s="20">
        <v>-385188230</v>
      </c>
      <c r="H10" s="20">
        <v>-4650892</v>
      </c>
      <c r="I10" s="20">
        <v>-19907915</v>
      </c>
      <c r="J10" s="20">
        <v>-409747037</v>
      </c>
      <c r="K10" s="20">
        <v>-1115312</v>
      </c>
      <c r="L10" s="20">
        <v>-24364984</v>
      </c>
      <c r="M10" s="20">
        <v>22102666</v>
      </c>
      <c r="N10" s="20">
        <v>-3377630</v>
      </c>
      <c r="O10" s="20"/>
      <c r="P10" s="20"/>
      <c r="Q10" s="20"/>
      <c r="R10" s="20"/>
      <c r="S10" s="20"/>
      <c r="T10" s="20"/>
      <c r="U10" s="20"/>
      <c r="V10" s="20"/>
      <c r="W10" s="20">
        <v>-413124667</v>
      </c>
      <c r="X10" s="20">
        <v>-236683325</v>
      </c>
      <c r="Y10" s="20">
        <v>-176441342</v>
      </c>
      <c r="Z10" s="21">
        <v>74.547432524027627</v>
      </c>
      <c r="AA10" s="22">
        <v>-267179589</v>
      </c>
    </row>
    <row r="11" spans="1:27" ht="13.5" x14ac:dyDescent="0.25">
      <c r="A11" s="23" t="s">
        <v>39</v>
      </c>
      <c r="B11" s="17" t="s">
        <v>32</v>
      </c>
      <c r="C11" s="18">
        <v>1426502393</v>
      </c>
      <c r="D11" s="18"/>
      <c r="E11" s="19">
        <v>1085501330</v>
      </c>
      <c r="F11" s="20">
        <v>1261559542</v>
      </c>
      <c r="G11" s="24">
        <v>1161009549</v>
      </c>
      <c r="H11" s="24">
        <v>81355720</v>
      </c>
      <c r="I11" s="24">
        <v>296825486</v>
      </c>
      <c r="J11" s="20">
        <v>1539190755</v>
      </c>
      <c r="K11" s="24">
        <v>180859890</v>
      </c>
      <c r="L11" s="24">
        <v>-34868781</v>
      </c>
      <c r="M11" s="20">
        <v>117022283</v>
      </c>
      <c r="N11" s="24">
        <v>263013392</v>
      </c>
      <c r="O11" s="24"/>
      <c r="P11" s="24"/>
      <c r="Q11" s="20"/>
      <c r="R11" s="24"/>
      <c r="S11" s="24"/>
      <c r="T11" s="20"/>
      <c r="U11" s="24"/>
      <c r="V11" s="24"/>
      <c r="W11" s="24">
        <v>1802204147</v>
      </c>
      <c r="X11" s="20">
        <v>802345050</v>
      </c>
      <c r="Y11" s="24">
        <v>999859097</v>
      </c>
      <c r="Z11" s="25">
        <v>124.6170954753195</v>
      </c>
      <c r="AA11" s="26">
        <v>1261559542</v>
      </c>
    </row>
    <row r="12" spans="1:27" ht="13.5" x14ac:dyDescent="0.25">
      <c r="A12" s="23" t="s">
        <v>40</v>
      </c>
      <c r="B12" s="17" t="s">
        <v>32</v>
      </c>
      <c r="C12" s="18">
        <v>8995402</v>
      </c>
      <c r="D12" s="18"/>
      <c r="E12" s="19">
        <v>14367538</v>
      </c>
      <c r="F12" s="20">
        <v>12447980</v>
      </c>
      <c r="G12" s="20">
        <v>9001491</v>
      </c>
      <c r="H12" s="20">
        <v>-6095</v>
      </c>
      <c r="I12" s="20"/>
      <c r="J12" s="20">
        <v>8995396</v>
      </c>
      <c r="K12" s="20">
        <v>-40403038</v>
      </c>
      <c r="L12" s="20">
        <v>40403414</v>
      </c>
      <c r="M12" s="20"/>
      <c r="N12" s="20">
        <v>376</v>
      </c>
      <c r="O12" s="20"/>
      <c r="P12" s="20"/>
      <c r="Q12" s="20"/>
      <c r="R12" s="20"/>
      <c r="S12" s="20"/>
      <c r="T12" s="20"/>
      <c r="U12" s="20"/>
      <c r="V12" s="20"/>
      <c r="W12" s="20">
        <v>8995772</v>
      </c>
      <c r="X12" s="20">
        <v>-6090200</v>
      </c>
      <c r="Y12" s="20">
        <v>15085972</v>
      </c>
      <c r="Z12" s="21">
        <v>-247.70897507471017</v>
      </c>
      <c r="AA12" s="22">
        <v>12447980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1057616528</v>
      </c>
      <c r="D13" s="29">
        <f>SUM(D6:D12)</f>
        <v>0</v>
      </c>
      <c r="E13" s="30">
        <f t="shared" si="0"/>
        <v>11398626355</v>
      </c>
      <c r="F13" s="31">
        <f t="shared" si="0"/>
        <v>13574403308</v>
      </c>
      <c r="G13" s="31">
        <f t="shared" si="0"/>
        <v>4240398425</v>
      </c>
      <c r="H13" s="31">
        <f t="shared" si="0"/>
        <v>657387917</v>
      </c>
      <c r="I13" s="31">
        <f t="shared" si="0"/>
        <v>1401025037</v>
      </c>
      <c r="J13" s="31">
        <f t="shared" si="0"/>
        <v>6298811379</v>
      </c>
      <c r="K13" s="31">
        <f t="shared" si="0"/>
        <v>295550326</v>
      </c>
      <c r="L13" s="31">
        <f t="shared" si="0"/>
        <v>-208733698</v>
      </c>
      <c r="M13" s="31">
        <f t="shared" si="0"/>
        <v>854043501</v>
      </c>
      <c r="N13" s="31">
        <f t="shared" si="0"/>
        <v>940860129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7239671508</v>
      </c>
      <c r="X13" s="31">
        <f t="shared" si="0"/>
        <v>7877361250</v>
      </c>
      <c r="Y13" s="31">
        <f t="shared" si="0"/>
        <v>-637689742</v>
      </c>
      <c r="Z13" s="32">
        <f>+IF(X13&lt;&gt;0,+(Y13/X13)*100,0)</f>
        <v>-8.095220236345007</v>
      </c>
      <c r="AA13" s="33">
        <f>SUM(AA6:AA12)</f>
        <v>13574403308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13321209990</v>
      </c>
      <c r="D17" s="18"/>
      <c r="E17" s="19">
        <v>17673687300</v>
      </c>
      <c r="F17" s="20">
        <v>17980962734</v>
      </c>
      <c r="G17" s="24">
        <v>10239752309</v>
      </c>
      <c r="H17" s="24">
        <v>-316876955</v>
      </c>
      <c r="I17" s="24">
        <v>132697985</v>
      </c>
      <c r="J17" s="20">
        <v>10055573339</v>
      </c>
      <c r="K17" s="24">
        <v>-765933399</v>
      </c>
      <c r="L17" s="24">
        <v>429495532</v>
      </c>
      <c r="M17" s="20">
        <v>321928984</v>
      </c>
      <c r="N17" s="24">
        <v>-14508883</v>
      </c>
      <c r="O17" s="24"/>
      <c r="P17" s="24"/>
      <c r="Q17" s="20"/>
      <c r="R17" s="24"/>
      <c r="S17" s="24"/>
      <c r="T17" s="20"/>
      <c r="U17" s="24"/>
      <c r="V17" s="24"/>
      <c r="W17" s="24">
        <v>10041064456</v>
      </c>
      <c r="X17" s="20">
        <v>11603880382</v>
      </c>
      <c r="Y17" s="24">
        <v>-1562815926</v>
      </c>
      <c r="Z17" s="25">
        <v>-13.468045813573262</v>
      </c>
      <c r="AA17" s="26">
        <v>17980962734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125</v>
      </c>
      <c r="D20" s="18"/>
      <c r="E20" s="19"/>
      <c r="F20" s="20">
        <v>125</v>
      </c>
      <c r="G20" s="20"/>
      <c r="H20" s="20"/>
      <c r="I20" s="20">
        <v>125</v>
      </c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>
        <v>125</v>
      </c>
      <c r="Y20" s="20"/>
      <c r="Z20" s="21"/>
      <c r="AA20" s="22">
        <v>125</v>
      </c>
    </row>
    <row r="21" spans="1:27" ht="13.5" x14ac:dyDescent="0.25">
      <c r="A21" s="23" t="s">
        <v>49</v>
      </c>
      <c r="B21" s="17" t="s">
        <v>32</v>
      </c>
      <c r="C21" s="18">
        <v>-484891</v>
      </c>
      <c r="D21" s="18"/>
      <c r="E21" s="19">
        <v>7803024</v>
      </c>
      <c r="F21" s="20">
        <v>7920092</v>
      </c>
      <c r="G21" s="20">
        <v>-506511</v>
      </c>
      <c r="H21" s="20">
        <v>38797</v>
      </c>
      <c r="I21" s="20">
        <v>-72903</v>
      </c>
      <c r="J21" s="20">
        <v>-540617</v>
      </c>
      <c r="K21" s="20">
        <v>-3043</v>
      </c>
      <c r="L21" s="20">
        <v>1691</v>
      </c>
      <c r="M21" s="20">
        <v>4601268</v>
      </c>
      <c r="N21" s="20">
        <v>4599916</v>
      </c>
      <c r="O21" s="20"/>
      <c r="P21" s="20"/>
      <c r="Q21" s="20"/>
      <c r="R21" s="20"/>
      <c r="S21" s="20"/>
      <c r="T21" s="20"/>
      <c r="U21" s="20"/>
      <c r="V21" s="20"/>
      <c r="W21" s="20">
        <v>4059299</v>
      </c>
      <c r="X21" s="20">
        <v>4058158</v>
      </c>
      <c r="Y21" s="20">
        <v>1141</v>
      </c>
      <c r="Z21" s="21">
        <v>2.811620444546516E-2</v>
      </c>
      <c r="AA21" s="22">
        <v>7920092</v>
      </c>
    </row>
    <row r="22" spans="1:27" ht="13.5" x14ac:dyDescent="0.25">
      <c r="A22" s="23" t="s">
        <v>35</v>
      </c>
      <c r="B22" s="17" t="s">
        <v>32</v>
      </c>
      <c r="C22" s="18">
        <v>-228540</v>
      </c>
      <c r="D22" s="18"/>
      <c r="E22" s="19">
        <v>35716347</v>
      </c>
      <c r="F22" s="20">
        <v>35212458</v>
      </c>
      <c r="G22" s="20">
        <v>19002</v>
      </c>
      <c r="H22" s="20">
        <v>-59277</v>
      </c>
      <c r="I22" s="20">
        <v>-287203</v>
      </c>
      <c r="J22" s="20">
        <v>-327478</v>
      </c>
      <c r="K22" s="20">
        <v>35077</v>
      </c>
      <c r="L22" s="20">
        <v>20079</v>
      </c>
      <c r="M22" s="20">
        <v>13157</v>
      </c>
      <c r="N22" s="20">
        <v>68313</v>
      </c>
      <c r="O22" s="20"/>
      <c r="P22" s="20"/>
      <c r="Q22" s="20"/>
      <c r="R22" s="20"/>
      <c r="S22" s="20"/>
      <c r="T22" s="20"/>
      <c r="U22" s="20"/>
      <c r="V22" s="20"/>
      <c r="W22" s="20">
        <v>-259165</v>
      </c>
      <c r="X22" s="20">
        <v>17354289</v>
      </c>
      <c r="Y22" s="20">
        <v>-17613454</v>
      </c>
      <c r="Z22" s="21">
        <v>-101.49337722795788</v>
      </c>
      <c r="AA22" s="22">
        <v>35212458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13320496684</v>
      </c>
      <c r="D25" s="29">
        <f t="shared" ref="D25:Y25" si="1">SUM(D15:D24)</f>
        <v>0</v>
      </c>
      <c r="E25" s="35">
        <f t="shared" si="1"/>
        <v>17717206671</v>
      </c>
      <c r="F25" s="36">
        <f t="shared" si="1"/>
        <v>18024095409</v>
      </c>
      <c r="G25" s="36">
        <f t="shared" si="1"/>
        <v>10239264800</v>
      </c>
      <c r="H25" s="36">
        <f t="shared" si="1"/>
        <v>-316897435</v>
      </c>
      <c r="I25" s="36">
        <f t="shared" si="1"/>
        <v>132338004</v>
      </c>
      <c r="J25" s="36">
        <f t="shared" si="1"/>
        <v>10054705369</v>
      </c>
      <c r="K25" s="36">
        <f t="shared" si="1"/>
        <v>-765901365</v>
      </c>
      <c r="L25" s="36">
        <f t="shared" si="1"/>
        <v>429517302</v>
      </c>
      <c r="M25" s="36">
        <f t="shared" si="1"/>
        <v>326543409</v>
      </c>
      <c r="N25" s="36">
        <f t="shared" si="1"/>
        <v>-9840654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10044864715</v>
      </c>
      <c r="X25" s="36">
        <f t="shared" si="1"/>
        <v>11625292954</v>
      </c>
      <c r="Y25" s="36">
        <f t="shared" si="1"/>
        <v>-1580428239</v>
      </c>
      <c r="Z25" s="37">
        <f>+IF(X25&lt;&gt;0,+(Y25/X25)*100,0)</f>
        <v>-13.594739033705041</v>
      </c>
      <c r="AA25" s="38">
        <f>SUM(AA15:AA24)</f>
        <v>18024095409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14378113212</v>
      </c>
      <c r="D26" s="29">
        <f>+D13+D25</f>
        <v>0</v>
      </c>
      <c r="E26" s="30">
        <f t="shared" si="2"/>
        <v>29115833026</v>
      </c>
      <c r="F26" s="31">
        <f t="shared" si="2"/>
        <v>31598498717</v>
      </c>
      <c r="G26" s="31">
        <f t="shared" si="2"/>
        <v>14479663225</v>
      </c>
      <c r="H26" s="31">
        <f t="shared" si="2"/>
        <v>340490482</v>
      </c>
      <c r="I26" s="31">
        <f t="shared" si="2"/>
        <v>1533363041</v>
      </c>
      <c r="J26" s="31">
        <f t="shared" si="2"/>
        <v>16353516748</v>
      </c>
      <c r="K26" s="31">
        <f t="shared" si="2"/>
        <v>-470351039</v>
      </c>
      <c r="L26" s="31">
        <f t="shared" si="2"/>
        <v>220783604</v>
      </c>
      <c r="M26" s="31">
        <f t="shared" si="2"/>
        <v>1180586910</v>
      </c>
      <c r="N26" s="31">
        <f t="shared" si="2"/>
        <v>931019475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17284536223</v>
      </c>
      <c r="X26" s="31">
        <f t="shared" si="2"/>
        <v>19502654204</v>
      </c>
      <c r="Y26" s="31">
        <f t="shared" si="2"/>
        <v>-2218117981</v>
      </c>
      <c r="Z26" s="32">
        <f>+IF(X26&lt;&gt;0,+(Y26/X26)*100,0)</f>
        <v>-11.373415935073409</v>
      </c>
      <c r="AA26" s="33">
        <f>+AA13+AA25</f>
        <v>31598498717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7137863</v>
      </c>
      <c r="D30" s="18"/>
      <c r="E30" s="19">
        <v>15235165</v>
      </c>
      <c r="F30" s="20">
        <v>22457170</v>
      </c>
      <c r="G30" s="20">
        <v>-84142</v>
      </c>
      <c r="H30" s="20"/>
      <c r="I30" s="20">
        <v>1765532</v>
      </c>
      <c r="J30" s="20">
        <v>1681390</v>
      </c>
      <c r="K30" s="20"/>
      <c r="L30" s="20"/>
      <c r="M30" s="20">
        <v>-11439897</v>
      </c>
      <c r="N30" s="20">
        <v>-11439897</v>
      </c>
      <c r="O30" s="20"/>
      <c r="P30" s="20"/>
      <c r="Q30" s="20"/>
      <c r="R30" s="20"/>
      <c r="S30" s="20"/>
      <c r="T30" s="20"/>
      <c r="U30" s="20"/>
      <c r="V30" s="20"/>
      <c r="W30" s="20">
        <v>-9758507</v>
      </c>
      <c r="X30" s="20">
        <v>22457170</v>
      </c>
      <c r="Y30" s="20">
        <v>-32215677</v>
      </c>
      <c r="Z30" s="21">
        <v>-143.45385905704057</v>
      </c>
      <c r="AA30" s="22">
        <v>22457170</v>
      </c>
    </row>
    <row r="31" spans="1:27" ht="13.5" x14ac:dyDescent="0.25">
      <c r="A31" s="23" t="s">
        <v>58</v>
      </c>
      <c r="B31" s="39" t="s">
        <v>32</v>
      </c>
      <c r="C31" s="18">
        <v>164270229</v>
      </c>
      <c r="D31" s="18"/>
      <c r="E31" s="19">
        <v>201847965</v>
      </c>
      <c r="F31" s="20">
        <v>202625565</v>
      </c>
      <c r="G31" s="20">
        <v>91949276</v>
      </c>
      <c r="H31" s="20">
        <v>1936116</v>
      </c>
      <c r="I31" s="20">
        <v>45894289</v>
      </c>
      <c r="J31" s="20">
        <v>139779681</v>
      </c>
      <c r="K31" s="20">
        <v>2583141</v>
      </c>
      <c r="L31" s="20">
        <v>-41303133</v>
      </c>
      <c r="M31" s="20">
        <v>44330196</v>
      </c>
      <c r="N31" s="20">
        <v>5610204</v>
      </c>
      <c r="O31" s="20"/>
      <c r="P31" s="20"/>
      <c r="Q31" s="20"/>
      <c r="R31" s="20"/>
      <c r="S31" s="20"/>
      <c r="T31" s="20"/>
      <c r="U31" s="20"/>
      <c r="V31" s="20"/>
      <c r="W31" s="20">
        <v>145389885</v>
      </c>
      <c r="X31" s="20">
        <v>113313662</v>
      </c>
      <c r="Y31" s="20">
        <v>32076223</v>
      </c>
      <c r="Z31" s="21">
        <v>28.307463048895197</v>
      </c>
      <c r="AA31" s="22">
        <v>202625565</v>
      </c>
    </row>
    <row r="32" spans="1:27" ht="13.5" x14ac:dyDescent="0.25">
      <c r="A32" s="23" t="s">
        <v>59</v>
      </c>
      <c r="B32" s="17" t="s">
        <v>32</v>
      </c>
      <c r="C32" s="18">
        <v>14707427250</v>
      </c>
      <c r="D32" s="18"/>
      <c r="E32" s="19">
        <v>4704708492</v>
      </c>
      <c r="F32" s="20">
        <v>5100582758</v>
      </c>
      <c r="G32" s="20">
        <v>8342112853</v>
      </c>
      <c r="H32" s="20">
        <v>756154093</v>
      </c>
      <c r="I32" s="20">
        <v>1264346726</v>
      </c>
      <c r="J32" s="20">
        <v>10362613672</v>
      </c>
      <c r="K32" s="20">
        <v>1076732774</v>
      </c>
      <c r="L32" s="20">
        <v>-497074383</v>
      </c>
      <c r="M32" s="20">
        <v>1047004662</v>
      </c>
      <c r="N32" s="20">
        <v>1626663053</v>
      </c>
      <c r="O32" s="20"/>
      <c r="P32" s="20"/>
      <c r="Q32" s="20"/>
      <c r="R32" s="20"/>
      <c r="S32" s="20"/>
      <c r="T32" s="20"/>
      <c r="U32" s="20"/>
      <c r="V32" s="20"/>
      <c r="W32" s="20">
        <v>11989276725</v>
      </c>
      <c r="X32" s="20">
        <v>2206407281</v>
      </c>
      <c r="Y32" s="20">
        <v>9782869444</v>
      </c>
      <c r="Z32" s="21">
        <v>443.38457039382837</v>
      </c>
      <c r="AA32" s="22">
        <v>5100582758</v>
      </c>
    </row>
    <row r="33" spans="1:27" ht="13.5" x14ac:dyDescent="0.25">
      <c r="A33" s="23" t="s">
        <v>60</v>
      </c>
      <c r="B33" s="17" t="s">
        <v>32</v>
      </c>
      <c r="C33" s="18">
        <v>-70471877</v>
      </c>
      <c r="D33" s="18"/>
      <c r="E33" s="19">
        <v>-49103601</v>
      </c>
      <c r="F33" s="20">
        <v>-29733594</v>
      </c>
      <c r="G33" s="20">
        <v>5322904</v>
      </c>
      <c r="H33" s="20">
        <v>-15006209</v>
      </c>
      <c r="I33" s="20">
        <v>8894358</v>
      </c>
      <c r="J33" s="20">
        <v>-788947</v>
      </c>
      <c r="K33" s="20">
        <v>87848266</v>
      </c>
      <c r="L33" s="20">
        <v>-108441851</v>
      </c>
      <c r="M33" s="20">
        <v>18151008</v>
      </c>
      <c r="N33" s="20">
        <v>-2442577</v>
      </c>
      <c r="O33" s="20"/>
      <c r="P33" s="20"/>
      <c r="Q33" s="20"/>
      <c r="R33" s="20"/>
      <c r="S33" s="20"/>
      <c r="T33" s="20"/>
      <c r="U33" s="20"/>
      <c r="V33" s="20"/>
      <c r="W33" s="20">
        <v>-3231524</v>
      </c>
      <c r="X33" s="20">
        <v>29806197</v>
      </c>
      <c r="Y33" s="20">
        <v>-33037721</v>
      </c>
      <c r="Z33" s="21">
        <v>-110.84178568637924</v>
      </c>
      <c r="AA33" s="22">
        <v>-29733594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-72275654</v>
      </c>
      <c r="D35" s="18"/>
      <c r="E35" s="19">
        <v>932654716</v>
      </c>
      <c r="F35" s="20">
        <v>1172637218</v>
      </c>
      <c r="G35" s="20">
        <v>113637238</v>
      </c>
      <c r="H35" s="20">
        <v>72462575</v>
      </c>
      <c r="I35" s="20">
        <v>44833650</v>
      </c>
      <c r="J35" s="20">
        <v>230933463</v>
      </c>
      <c r="K35" s="20">
        <v>-82343731</v>
      </c>
      <c r="L35" s="20">
        <v>72892208</v>
      </c>
      <c r="M35" s="20">
        <v>34861999</v>
      </c>
      <c r="N35" s="20">
        <v>25410476</v>
      </c>
      <c r="O35" s="20"/>
      <c r="P35" s="20"/>
      <c r="Q35" s="20"/>
      <c r="R35" s="20"/>
      <c r="S35" s="20"/>
      <c r="T35" s="20"/>
      <c r="U35" s="20"/>
      <c r="V35" s="20"/>
      <c r="W35" s="20">
        <v>256343939</v>
      </c>
      <c r="X35" s="20">
        <v>787562737</v>
      </c>
      <c r="Y35" s="20">
        <v>-531218798</v>
      </c>
      <c r="Z35" s="21">
        <v>-67.450981749533952</v>
      </c>
      <c r="AA35" s="22">
        <v>1172637218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14736087811</v>
      </c>
      <c r="D37" s="29">
        <f t="shared" ref="D37:Y37" si="3">SUM(D29:D36)</f>
        <v>0</v>
      </c>
      <c r="E37" s="30">
        <f t="shared" si="3"/>
        <v>5805342737</v>
      </c>
      <c r="F37" s="31">
        <f t="shared" si="3"/>
        <v>6468569117</v>
      </c>
      <c r="G37" s="31">
        <f t="shared" si="3"/>
        <v>8552938129</v>
      </c>
      <c r="H37" s="31">
        <f t="shared" si="3"/>
        <v>815546575</v>
      </c>
      <c r="I37" s="31">
        <f t="shared" si="3"/>
        <v>1365734555</v>
      </c>
      <c r="J37" s="31">
        <f t="shared" si="3"/>
        <v>10734219259</v>
      </c>
      <c r="K37" s="31">
        <f t="shared" si="3"/>
        <v>1084820450</v>
      </c>
      <c r="L37" s="31">
        <f t="shared" si="3"/>
        <v>-573927159</v>
      </c>
      <c r="M37" s="31">
        <f t="shared" si="3"/>
        <v>1132907968</v>
      </c>
      <c r="N37" s="31">
        <f t="shared" si="3"/>
        <v>1643801259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12378020518</v>
      </c>
      <c r="X37" s="31">
        <f t="shared" si="3"/>
        <v>3159547047</v>
      </c>
      <c r="Y37" s="31">
        <f t="shared" si="3"/>
        <v>9218473471</v>
      </c>
      <c r="Z37" s="32">
        <f>+IF(X37&lt;&gt;0,+(Y37/X37)*100,0)</f>
        <v>291.76566558022836</v>
      </c>
      <c r="AA37" s="33">
        <f>SUM(AA29:AA36)</f>
        <v>6468569117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26553667</v>
      </c>
      <c r="D39" s="18"/>
      <c r="E39" s="19">
        <v>45266328</v>
      </c>
      <c r="F39" s="20">
        <v>71819995</v>
      </c>
      <c r="G39" s="20"/>
      <c r="H39" s="20"/>
      <c r="I39" s="20">
        <v>26553667</v>
      </c>
      <c r="J39" s="20">
        <v>26553667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26553667</v>
      </c>
      <c r="X39" s="20">
        <v>49186831</v>
      </c>
      <c r="Y39" s="20">
        <v>-22633164</v>
      </c>
      <c r="Z39" s="21">
        <v>-46.014682263226106</v>
      </c>
      <c r="AA39" s="22">
        <v>71819995</v>
      </c>
    </row>
    <row r="40" spans="1:27" ht="13.5" x14ac:dyDescent="0.25">
      <c r="A40" s="23" t="s">
        <v>61</v>
      </c>
      <c r="B40" s="17" t="s">
        <v>32</v>
      </c>
      <c r="C40" s="18">
        <v>141497318</v>
      </c>
      <c r="D40" s="18"/>
      <c r="E40" s="19">
        <v>211376</v>
      </c>
      <c r="F40" s="20">
        <v>141708694</v>
      </c>
      <c r="G40" s="20"/>
      <c r="H40" s="20"/>
      <c r="I40" s="20">
        <v>141497318</v>
      </c>
      <c r="J40" s="20">
        <v>141497318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141497318</v>
      </c>
      <c r="X40" s="20">
        <v>141603008</v>
      </c>
      <c r="Y40" s="20">
        <v>-105690</v>
      </c>
      <c r="Z40" s="21">
        <v>-7.4638244972875148E-2</v>
      </c>
      <c r="AA40" s="22">
        <v>141708694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177057000</v>
      </c>
      <c r="D42" s="18"/>
      <c r="E42" s="19">
        <v>-280400</v>
      </c>
      <c r="F42" s="20">
        <v>177057200</v>
      </c>
      <c r="G42" s="20"/>
      <c r="H42" s="20"/>
      <c r="I42" s="20">
        <v>177057000</v>
      </c>
      <c r="J42" s="20">
        <v>177057000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177057000</v>
      </c>
      <c r="X42" s="20">
        <v>177057102</v>
      </c>
      <c r="Y42" s="20">
        <v>-102</v>
      </c>
      <c r="Z42" s="21"/>
      <c r="AA42" s="22">
        <v>177057200</v>
      </c>
    </row>
    <row r="43" spans="1:27" ht="13.5" x14ac:dyDescent="0.25">
      <c r="A43" s="27" t="s">
        <v>67</v>
      </c>
      <c r="B43" s="34" t="s">
        <v>32</v>
      </c>
      <c r="C43" s="29">
        <f>SUM(C39:C42)</f>
        <v>345107985</v>
      </c>
      <c r="D43" s="29">
        <f t="shared" ref="D43:Y43" si="4">SUM(D39:D42)</f>
        <v>0</v>
      </c>
      <c r="E43" s="35">
        <f t="shared" si="4"/>
        <v>45197304</v>
      </c>
      <c r="F43" s="36">
        <f t="shared" si="4"/>
        <v>390585889</v>
      </c>
      <c r="G43" s="36">
        <f t="shared" si="4"/>
        <v>0</v>
      </c>
      <c r="H43" s="36">
        <f t="shared" si="4"/>
        <v>0</v>
      </c>
      <c r="I43" s="36">
        <f t="shared" si="4"/>
        <v>345107985</v>
      </c>
      <c r="J43" s="36">
        <f t="shared" si="4"/>
        <v>345107985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345107985</v>
      </c>
      <c r="X43" s="36">
        <f t="shared" si="4"/>
        <v>367846941</v>
      </c>
      <c r="Y43" s="36">
        <f t="shared" si="4"/>
        <v>-22738956</v>
      </c>
      <c r="Z43" s="37">
        <f>+IF(X43&lt;&gt;0,+(Y43/X43)*100,0)</f>
        <v>-6.1816352035397246</v>
      </c>
      <c r="AA43" s="38">
        <f>SUM(AA39:AA42)</f>
        <v>390585889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15081195796</v>
      </c>
      <c r="D44" s="29">
        <f>+D37+D43</f>
        <v>0</v>
      </c>
      <c r="E44" s="30">
        <f t="shared" si="5"/>
        <v>5850540041</v>
      </c>
      <c r="F44" s="31">
        <f t="shared" si="5"/>
        <v>6859155006</v>
      </c>
      <c r="G44" s="31">
        <f t="shared" si="5"/>
        <v>8552938129</v>
      </c>
      <c r="H44" s="31">
        <f t="shared" si="5"/>
        <v>815546575</v>
      </c>
      <c r="I44" s="31">
        <f t="shared" si="5"/>
        <v>1710842540</v>
      </c>
      <c r="J44" s="31">
        <f t="shared" si="5"/>
        <v>11079327244</v>
      </c>
      <c r="K44" s="31">
        <f t="shared" si="5"/>
        <v>1084820450</v>
      </c>
      <c r="L44" s="31">
        <f t="shared" si="5"/>
        <v>-573927159</v>
      </c>
      <c r="M44" s="31">
        <f t="shared" si="5"/>
        <v>1132907968</v>
      </c>
      <c r="N44" s="31">
        <f t="shared" si="5"/>
        <v>1643801259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12723128503</v>
      </c>
      <c r="X44" s="31">
        <f t="shared" si="5"/>
        <v>3527393988</v>
      </c>
      <c r="Y44" s="31">
        <f t="shared" si="5"/>
        <v>9195734515</v>
      </c>
      <c r="Z44" s="32">
        <f>+IF(X44&lt;&gt;0,+(Y44/X44)*100,0)</f>
        <v>260.69485139123623</v>
      </c>
      <c r="AA44" s="33">
        <f>+AA37+AA43</f>
        <v>6859155006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-703082584</v>
      </c>
      <c r="D45" s="42">
        <f t="shared" si="6"/>
        <v>0</v>
      </c>
      <c r="E45" s="43">
        <f t="shared" si="6"/>
        <v>23265292985</v>
      </c>
      <c r="F45" s="44">
        <f t="shared" si="6"/>
        <v>24739343711</v>
      </c>
      <c r="G45" s="44">
        <f t="shared" si="6"/>
        <v>5926725096</v>
      </c>
      <c r="H45" s="44">
        <f t="shared" si="6"/>
        <v>-475056093</v>
      </c>
      <c r="I45" s="44">
        <f t="shared" si="6"/>
        <v>-177479499</v>
      </c>
      <c r="J45" s="44">
        <f t="shared" si="6"/>
        <v>5274189504</v>
      </c>
      <c r="K45" s="44">
        <f t="shared" si="6"/>
        <v>-1555171489</v>
      </c>
      <c r="L45" s="44">
        <f t="shared" si="6"/>
        <v>794710763</v>
      </c>
      <c r="M45" s="44">
        <f t="shared" si="6"/>
        <v>47678942</v>
      </c>
      <c r="N45" s="44">
        <f t="shared" si="6"/>
        <v>-712781784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4561407720</v>
      </c>
      <c r="X45" s="44">
        <f t="shared" si="6"/>
        <v>15975260216</v>
      </c>
      <c r="Y45" s="44">
        <f t="shared" si="6"/>
        <v>-11413852496</v>
      </c>
      <c r="Z45" s="45">
        <f>+IF(X45&lt;&gt;0,+(Y45/X45)*100,0)</f>
        <v>-71.447052139836018</v>
      </c>
      <c r="AA45" s="46">
        <f>+AA26-AA44</f>
        <v>24739343711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5969548275</v>
      </c>
      <c r="D47" s="18"/>
      <c r="E47" s="19">
        <v>1521940337</v>
      </c>
      <c r="F47" s="20">
        <v>7140809076</v>
      </c>
      <c r="G47" s="20">
        <v>627005595</v>
      </c>
      <c r="H47" s="20">
        <v>-2015039922</v>
      </c>
      <c r="I47" s="20">
        <v>5583664473</v>
      </c>
      <c r="J47" s="20">
        <v>4195630146</v>
      </c>
      <c r="K47" s="20">
        <v>1342158080</v>
      </c>
      <c r="L47" s="20">
        <v>-1033320346</v>
      </c>
      <c r="M47" s="20">
        <v>-259527917</v>
      </c>
      <c r="N47" s="20">
        <v>49309817</v>
      </c>
      <c r="O47" s="20"/>
      <c r="P47" s="20"/>
      <c r="Q47" s="20"/>
      <c r="R47" s="20"/>
      <c r="S47" s="20"/>
      <c r="T47" s="20"/>
      <c r="U47" s="20"/>
      <c r="V47" s="20"/>
      <c r="W47" s="20">
        <v>4244939963</v>
      </c>
      <c r="X47" s="20">
        <v>6766937547</v>
      </c>
      <c r="Y47" s="20">
        <v>-2521997584</v>
      </c>
      <c r="Z47" s="47">
        <v>-37.269408302993462</v>
      </c>
      <c r="AA47" s="22">
        <v>7140809076</v>
      </c>
    </row>
    <row r="48" spans="1:27" ht="13.5" x14ac:dyDescent="0.25">
      <c r="A48" s="23" t="s">
        <v>73</v>
      </c>
      <c r="B48" s="17" t="s">
        <v>32</v>
      </c>
      <c r="C48" s="18">
        <v>-2796118</v>
      </c>
      <c r="D48" s="18"/>
      <c r="E48" s="19"/>
      <c r="F48" s="20"/>
      <c r="G48" s="20">
        <v>27882925</v>
      </c>
      <c r="H48" s="20"/>
      <c r="I48" s="20"/>
      <c r="J48" s="20">
        <v>27882925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27882925</v>
      </c>
      <c r="X48" s="20"/>
      <c r="Y48" s="20">
        <v>27882925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5966752157</v>
      </c>
      <c r="D50" s="50">
        <f t="shared" ref="D50:Y50" si="7">SUM(D47:D49)</f>
        <v>0</v>
      </c>
      <c r="E50" s="51">
        <f t="shared" si="7"/>
        <v>1521940337</v>
      </c>
      <c r="F50" s="52">
        <f t="shared" si="7"/>
        <v>7140809076</v>
      </c>
      <c r="G50" s="52">
        <f t="shared" si="7"/>
        <v>654888520</v>
      </c>
      <c r="H50" s="52">
        <f t="shared" si="7"/>
        <v>-2015039922</v>
      </c>
      <c r="I50" s="52">
        <f t="shared" si="7"/>
        <v>5583664473</v>
      </c>
      <c r="J50" s="52">
        <f t="shared" si="7"/>
        <v>4223513071</v>
      </c>
      <c r="K50" s="52">
        <f t="shared" si="7"/>
        <v>1342158080</v>
      </c>
      <c r="L50" s="52">
        <f t="shared" si="7"/>
        <v>-1033320346</v>
      </c>
      <c r="M50" s="52">
        <f t="shared" si="7"/>
        <v>-259527917</v>
      </c>
      <c r="N50" s="52">
        <f t="shared" si="7"/>
        <v>49309817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4272822888</v>
      </c>
      <c r="X50" s="52">
        <f t="shared" si="7"/>
        <v>6766937547</v>
      </c>
      <c r="Y50" s="52">
        <f t="shared" si="7"/>
        <v>-2494114659</v>
      </c>
      <c r="Z50" s="53">
        <f>+IF(X50&lt;&gt;0,+(Y50/X50)*100,0)</f>
        <v>-36.857361866827347</v>
      </c>
      <c r="AA50" s="54">
        <f>SUM(AA47:AA49)</f>
        <v>7140809076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108119535</v>
      </c>
      <c r="D7" s="18"/>
      <c r="E7" s="19">
        <v>4625365765</v>
      </c>
      <c r="F7" s="20">
        <v>4625365765</v>
      </c>
      <c r="G7" s="20">
        <v>288018988</v>
      </c>
      <c r="H7" s="20">
        <v>-118255158</v>
      </c>
      <c r="I7" s="20">
        <v>-144145740</v>
      </c>
      <c r="J7" s="20">
        <v>25618090</v>
      </c>
      <c r="K7" s="20">
        <v>2226163</v>
      </c>
      <c r="L7" s="20">
        <v>3446549</v>
      </c>
      <c r="M7" s="20">
        <v>14882543</v>
      </c>
      <c r="N7" s="20">
        <v>20555255</v>
      </c>
      <c r="O7" s="20"/>
      <c r="P7" s="20"/>
      <c r="Q7" s="20"/>
      <c r="R7" s="20"/>
      <c r="S7" s="20"/>
      <c r="T7" s="20"/>
      <c r="U7" s="20"/>
      <c r="V7" s="20"/>
      <c r="W7" s="20">
        <v>46173345</v>
      </c>
      <c r="X7" s="20">
        <v>2312682894</v>
      </c>
      <c r="Y7" s="20">
        <v>-2266509549</v>
      </c>
      <c r="Z7" s="21">
        <v>-98.003472714750842</v>
      </c>
      <c r="AA7" s="22">
        <v>4625365765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108119535</v>
      </c>
      <c r="D13" s="29">
        <f>SUM(D6:D12)</f>
        <v>0</v>
      </c>
      <c r="E13" s="30">
        <f t="shared" si="0"/>
        <v>4625365765</v>
      </c>
      <c r="F13" s="31">
        <f t="shared" si="0"/>
        <v>4625365765</v>
      </c>
      <c r="G13" s="31">
        <f t="shared" si="0"/>
        <v>288018988</v>
      </c>
      <c r="H13" s="31">
        <f t="shared" si="0"/>
        <v>-118255158</v>
      </c>
      <c r="I13" s="31">
        <f t="shared" si="0"/>
        <v>-144145740</v>
      </c>
      <c r="J13" s="31">
        <f t="shared" si="0"/>
        <v>25618090</v>
      </c>
      <c r="K13" s="31">
        <f t="shared" si="0"/>
        <v>2226163</v>
      </c>
      <c r="L13" s="31">
        <f t="shared" si="0"/>
        <v>3446549</v>
      </c>
      <c r="M13" s="31">
        <f t="shared" si="0"/>
        <v>14882543</v>
      </c>
      <c r="N13" s="31">
        <f t="shared" si="0"/>
        <v>20555255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46173345</v>
      </c>
      <c r="X13" s="31">
        <f t="shared" si="0"/>
        <v>2312682894</v>
      </c>
      <c r="Y13" s="31">
        <f t="shared" si="0"/>
        <v>-2266509549</v>
      </c>
      <c r="Z13" s="32">
        <f>+IF(X13&lt;&gt;0,+(Y13/X13)*100,0)</f>
        <v>-98.003472714750842</v>
      </c>
      <c r="AA13" s="33">
        <f>SUM(AA6:AA12)</f>
        <v>4625365765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462061547</v>
      </c>
      <c r="D17" s="18"/>
      <c r="E17" s="19">
        <v>3922462033</v>
      </c>
      <c r="F17" s="20">
        <v>3922462033</v>
      </c>
      <c r="G17" s="24">
        <v>461962082</v>
      </c>
      <c r="H17" s="24">
        <v>99465</v>
      </c>
      <c r="I17" s="24">
        <v>-485876160</v>
      </c>
      <c r="J17" s="20">
        <v>-23814613</v>
      </c>
      <c r="K17" s="24">
        <v>1376385</v>
      </c>
      <c r="L17" s="24">
        <v>4104933</v>
      </c>
      <c r="M17" s="20"/>
      <c r="N17" s="24">
        <v>5481318</v>
      </c>
      <c r="O17" s="24"/>
      <c r="P17" s="24"/>
      <c r="Q17" s="20"/>
      <c r="R17" s="24"/>
      <c r="S17" s="24"/>
      <c r="T17" s="20"/>
      <c r="U17" s="24"/>
      <c r="V17" s="24"/>
      <c r="W17" s="24">
        <v>-18333295</v>
      </c>
      <c r="X17" s="20">
        <v>1961231022</v>
      </c>
      <c r="Y17" s="24">
        <v>-1979564317</v>
      </c>
      <c r="Z17" s="25">
        <v>-100.93478508112239</v>
      </c>
      <c r="AA17" s="26">
        <v>3922462033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462061547</v>
      </c>
      <c r="D25" s="29">
        <f t="shared" ref="D25:Y25" si="1">SUM(D15:D24)</f>
        <v>0</v>
      </c>
      <c r="E25" s="35">
        <f t="shared" si="1"/>
        <v>3922462033</v>
      </c>
      <c r="F25" s="36">
        <f t="shared" si="1"/>
        <v>3922462033</v>
      </c>
      <c r="G25" s="36">
        <f t="shared" si="1"/>
        <v>461962082</v>
      </c>
      <c r="H25" s="36">
        <f t="shared" si="1"/>
        <v>99465</v>
      </c>
      <c r="I25" s="36">
        <f t="shared" si="1"/>
        <v>-485876160</v>
      </c>
      <c r="J25" s="36">
        <f t="shared" si="1"/>
        <v>-23814613</v>
      </c>
      <c r="K25" s="36">
        <f t="shared" si="1"/>
        <v>1376385</v>
      </c>
      <c r="L25" s="36">
        <f t="shared" si="1"/>
        <v>4104933</v>
      </c>
      <c r="M25" s="36">
        <f t="shared" si="1"/>
        <v>0</v>
      </c>
      <c r="N25" s="36">
        <f t="shared" si="1"/>
        <v>5481318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-18333295</v>
      </c>
      <c r="X25" s="36">
        <f t="shared" si="1"/>
        <v>1961231022</v>
      </c>
      <c r="Y25" s="36">
        <f t="shared" si="1"/>
        <v>-1979564317</v>
      </c>
      <c r="Z25" s="37">
        <f>+IF(X25&lt;&gt;0,+(Y25/X25)*100,0)</f>
        <v>-100.93478508112239</v>
      </c>
      <c r="AA25" s="38">
        <f>SUM(AA15:AA24)</f>
        <v>3922462033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570181082</v>
      </c>
      <c r="D26" s="29">
        <f>+D13+D25</f>
        <v>0</v>
      </c>
      <c r="E26" s="30">
        <f t="shared" si="2"/>
        <v>8547827798</v>
      </c>
      <c r="F26" s="31">
        <f t="shared" si="2"/>
        <v>8547827798</v>
      </c>
      <c r="G26" s="31">
        <f t="shared" si="2"/>
        <v>749981070</v>
      </c>
      <c r="H26" s="31">
        <f t="shared" si="2"/>
        <v>-118155693</v>
      </c>
      <c r="I26" s="31">
        <f t="shared" si="2"/>
        <v>-630021900</v>
      </c>
      <c r="J26" s="31">
        <f t="shared" si="2"/>
        <v>1803477</v>
      </c>
      <c r="K26" s="31">
        <f t="shared" si="2"/>
        <v>3602548</v>
      </c>
      <c r="L26" s="31">
        <f t="shared" si="2"/>
        <v>7551482</v>
      </c>
      <c r="M26" s="31">
        <f t="shared" si="2"/>
        <v>14882543</v>
      </c>
      <c r="N26" s="31">
        <f t="shared" si="2"/>
        <v>26036573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27840050</v>
      </c>
      <c r="X26" s="31">
        <f t="shared" si="2"/>
        <v>4273913916</v>
      </c>
      <c r="Y26" s="31">
        <f t="shared" si="2"/>
        <v>-4246073866</v>
      </c>
      <c r="Z26" s="32">
        <f>+IF(X26&lt;&gt;0,+(Y26/X26)*100,0)</f>
        <v>-99.348605270317293</v>
      </c>
      <c r="AA26" s="33">
        <f>+AA13+AA25</f>
        <v>8547827798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-2297451</v>
      </c>
      <c r="D33" s="18"/>
      <c r="E33" s="19"/>
      <c r="F33" s="20"/>
      <c r="G33" s="20">
        <v>-2297451</v>
      </c>
      <c r="H33" s="20"/>
      <c r="I33" s="20"/>
      <c r="J33" s="20">
        <v>-2297451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-2297451</v>
      </c>
      <c r="X33" s="20"/>
      <c r="Y33" s="20">
        <v>-2297451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62630878</v>
      </c>
      <c r="D35" s="18"/>
      <c r="E35" s="19"/>
      <c r="F35" s="20"/>
      <c r="G35" s="20">
        <v>65760571</v>
      </c>
      <c r="H35" s="20">
        <v>3068815</v>
      </c>
      <c r="I35" s="20">
        <v>-51874543</v>
      </c>
      <c r="J35" s="20">
        <v>16954843</v>
      </c>
      <c r="K35" s="20">
        <v>-547723</v>
      </c>
      <c r="L35" s="20">
        <v>-476266</v>
      </c>
      <c r="M35" s="20">
        <v>976116</v>
      </c>
      <c r="N35" s="20">
        <v>-47873</v>
      </c>
      <c r="O35" s="20"/>
      <c r="P35" s="20"/>
      <c r="Q35" s="20"/>
      <c r="R35" s="20"/>
      <c r="S35" s="20"/>
      <c r="T35" s="20"/>
      <c r="U35" s="20"/>
      <c r="V35" s="20"/>
      <c r="W35" s="20">
        <v>16906970</v>
      </c>
      <c r="X35" s="20"/>
      <c r="Y35" s="20">
        <v>16906970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60333427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63463120</v>
      </c>
      <c r="H37" s="31">
        <f t="shared" si="3"/>
        <v>3068815</v>
      </c>
      <c r="I37" s="31">
        <f t="shared" si="3"/>
        <v>-51874543</v>
      </c>
      <c r="J37" s="31">
        <f t="shared" si="3"/>
        <v>14657392</v>
      </c>
      <c r="K37" s="31">
        <f t="shared" si="3"/>
        <v>-547723</v>
      </c>
      <c r="L37" s="31">
        <f t="shared" si="3"/>
        <v>-476266</v>
      </c>
      <c r="M37" s="31">
        <f t="shared" si="3"/>
        <v>976116</v>
      </c>
      <c r="N37" s="31">
        <f t="shared" si="3"/>
        <v>-47873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14609519</v>
      </c>
      <c r="X37" s="31">
        <f t="shared" si="3"/>
        <v>0</v>
      </c>
      <c r="Y37" s="31">
        <f t="shared" si="3"/>
        <v>14609519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60333427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63463120</v>
      </c>
      <c r="H44" s="31">
        <f t="shared" si="5"/>
        <v>3068815</v>
      </c>
      <c r="I44" s="31">
        <f t="shared" si="5"/>
        <v>-51874543</v>
      </c>
      <c r="J44" s="31">
        <f t="shared" si="5"/>
        <v>14657392</v>
      </c>
      <c r="K44" s="31">
        <f t="shared" si="5"/>
        <v>-547723</v>
      </c>
      <c r="L44" s="31">
        <f t="shared" si="5"/>
        <v>-476266</v>
      </c>
      <c r="M44" s="31">
        <f t="shared" si="5"/>
        <v>976116</v>
      </c>
      <c r="N44" s="31">
        <f t="shared" si="5"/>
        <v>-47873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14609519</v>
      </c>
      <c r="X44" s="31">
        <f t="shared" si="5"/>
        <v>0</v>
      </c>
      <c r="Y44" s="31">
        <f t="shared" si="5"/>
        <v>14609519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509847655</v>
      </c>
      <c r="D45" s="42">
        <f t="shared" si="6"/>
        <v>0</v>
      </c>
      <c r="E45" s="43">
        <f t="shared" si="6"/>
        <v>8547827798</v>
      </c>
      <c r="F45" s="44">
        <f t="shared" si="6"/>
        <v>8547827798</v>
      </c>
      <c r="G45" s="44">
        <f t="shared" si="6"/>
        <v>686517950</v>
      </c>
      <c r="H45" s="44">
        <f t="shared" si="6"/>
        <v>-121224508</v>
      </c>
      <c r="I45" s="44">
        <f t="shared" si="6"/>
        <v>-578147357</v>
      </c>
      <c r="J45" s="44">
        <f t="shared" si="6"/>
        <v>-12853915</v>
      </c>
      <c r="K45" s="44">
        <f t="shared" si="6"/>
        <v>4150271</v>
      </c>
      <c r="L45" s="44">
        <f t="shared" si="6"/>
        <v>8027748</v>
      </c>
      <c r="M45" s="44">
        <f t="shared" si="6"/>
        <v>13906427</v>
      </c>
      <c r="N45" s="44">
        <f t="shared" si="6"/>
        <v>26084446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13230531</v>
      </c>
      <c r="X45" s="44">
        <f t="shared" si="6"/>
        <v>4273913916</v>
      </c>
      <c r="Y45" s="44">
        <f t="shared" si="6"/>
        <v>-4260683385</v>
      </c>
      <c r="Z45" s="45">
        <f>+IF(X45&lt;&gt;0,+(Y45/X45)*100,0)</f>
        <v>-99.690435248345324</v>
      </c>
      <c r="AA45" s="46">
        <f>+AA26-AA44</f>
        <v>8547827798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-513368893</v>
      </c>
      <c r="D47" s="18"/>
      <c r="E47" s="19"/>
      <c r="F47" s="20"/>
      <c r="G47" s="20">
        <v>-378173786</v>
      </c>
      <c r="H47" s="20">
        <v>-778568449</v>
      </c>
      <c r="I47" s="20">
        <v>271513065</v>
      </c>
      <c r="J47" s="20">
        <v>-885229170</v>
      </c>
      <c r="K47" s="20">
        <v>37796656</v>
      </c>
      <c r="L47" s="20">
        <v>37025264</v>
      </c>
      <c r="M47" s="20">
        <v>-10489327</v>
      </c>
      <c r="N47" s="20">
        <v>64332593</v>
      </c>
      <c r="O47" s="20"/>
      <c r="P47" s="20"/>
      <c r="Q47" s="20"/>
      <c r="R47" s="20"/>
      <c r="S47" s="20"/>
      <c r="T47" s="20"/>
      <c r="U47" s="20"/>
      <c r="V47" s="20"/>
      <c r="W47" s="20">
        <v>-820896577</v>
      </c>
      <c r="X47" s="20"/>
      <c r="Y47" s="20">
        <v>-820896577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-513368893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-378173786</v>
      </c>
      <c r="H50" s="52">
        <f t="shared" si="7"/>
        <v>-778568449</v>
      </c>
      <c r="I50" s="52">
        <f t="shared" si="7"/>
        <v>271513065</v>
      </c>
      <c r="J50" s="52">
        <f t="shared" si="7"/>
        <v>-885229170</v>
      </c>
      <c r="K50" s="52">
        <f t="shared" si="7"/>
        <v>37796656</v>
      </c>
      <c r="L50" s="52">
        <f t="shared" si="7"/>
        <v>37025264</v>
      </c>
      <c r="M50" s="52">
        <f t="shared" si="7"/>
        <v>-10489327</v>
      </c>
      <c r="N50" s="52">
        <f t="shared" si="7"/>
        <v>64332593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-820896577</v>
      </c>
      <c r="X50" s="52">
        <f t="shared" si="7"/>
        <v>0</v>
      </c>
      <c r="Y50" s="52">
        <f t="shared" si="7"/>
        <v>-820896577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415455138</v>
      </c>
      <c r="D7" s="18"/>
      <c r="E7" s="19">
        <v>1879955179</v>
      </c>
      <c r="F7" s="20">
        <v>1879955179</v>
      </c>
      <c r="G7" s="20">
        <v>861240380</v>
      </c>
      <c r="H7" s="20">
        <v>-193331563</v>
      </c>
      <c r="I7" s="20">
        <v>53305137</v>
      </c>
      <c r="J7" s="20">
        <v>721213954</v>
      </c>
      <c r="K7" s="20">
        <v>-60866918</v>
      </c>
      <c r="L7" s="20">
        <v>18055200</v>
      </c>
      <c r="M7" s="20">
        <v>-64054643</v>
      </c>
      <c r="N7" s="20">
        <v>-106866361</v>
      </c>
      <c r="O7" s="20"/>
      <c r="P7" s="20"/>
      <c r="Q7" s="20"/>
      <c r="R7" s="20"/>
      <c r="S7" s="20"/>
      <c r="T7" s="20"/>
      <c r="U7" s="20"/>
      <c r="V7" s="20"/>
      <c r="W7" s="20">
        <v>614347593</v>
      </c>
      <c r="X7" s="20">
        <v>939977610</v>
      </c>
      <c r="Y7" s="20">
        <v>-325630017</v>
      </c>
      <c r="Z7" s="21">
        <v>-34.642316320704701</v>
      </c>
      <c r="AA7" s="22">
        <v>1879955179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415455138</v>
      </c>
      <c r="D13" s="29">
        <f>SUM(D6:D12)</f>
        <v>0</v>
      </c>
      <c r="E13" s="30">
        <f t="shared" si="0"/>
        <v>1879955179</v>
      </c>
      <c r="F13" s="31">
        <f t="shared" si="0"/>
        <v>1879955179</v>
      </c>
      <c r="G13" s="31">
        <f t="shared" si="0"/>
        <v>861240380</v>
      </c>
      <c r="H13" s="31">
        <f t="shared" si="0"/>
        <v>-193331563</v>
      </c>
      <c r="I13" s="31">
        <f t="shared" si="0"/>
        <v>53305137</v>
      </c>
      <c r="J13" s="31">
        <f t="shared" si="0"/>
        <v>721213954</v>
      </c>
      <c r="K13" s="31">
        <f t="shared" si="0"/>
        <v>-60866918</v>
      </c>
      <c r="L13" s="31">
        <f t="shared" si="0"/>
        <v>18055200</v>
      </c>
      <c r="M13" s="31">
        <f t="shared" si="0"/>
        <v>-64054643</v>
      </c>
      <c r="N13" s="31">
        <f t="shared" si="0"/>
        <v>-106866361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614347593</v>
      </c>
      <c r="X13" s="31">
        <f t="shared" si="0"/>
        <v>939977610</v>
      </c>
      <c r="Y13" s="31">
        <f t="shared" si="0"/>
        <v>-325630017</v>
      </c>
      <c r="Z13" s="32">
        <f>+IF(X13&lt;&gt;0,+(Y13/X13)*100,0)</f>
        <v>-34.642316320704701</v>
      </c>
      <c r="AA13" s="33">
        <f>SUM(AA6:AA12)</f>
        <v>1879955179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1847361194</v>
      </c>
      <c r="D17" s="18"/>
      <c r="E17" s="19">
        <v>1901451996</v>
      </c>
      <c r="F17" s="20">
        <v>1901451996</v>
      </c>
      <c r="G17" s="24">
        <v>1628289162</v>
      </c>
      <c r="H17" s="24">
        <v>214665506</v>
      </c>
      <c r="I17" s="24">
        <v>-13422833</v>
      </c>
      <c r="J17" s="20">
        <v>1829531835</v>
      </c>
      <c r="K17" s="24">
        <v>834236</v>
      </c>
      <c r="L17" s="24">
        <v>8243994</v>
      </c>
      <c r="M17" s="20">
        <v>-7404564</v>
      </c>
      <c r="N17" s="24">
        <v>1673666</v>
      </c>
      <c r="O17" s="24"/>
      <c r="P17" s="24"/>
      <c r="Q17" s="20"/>
      <c r="R17" s="24"/>
      <c r="S17" s="24"/>
      <c r="T17" s="20"/>
      <c r="U17" s="24"/>
      <c r="V17" s="24"/>
      <c r="W17" s="24">
        <v>1831205501</v>
      </c>
      <c r="X17" s="20">
        <v>950726376</v>
      </c>
      <c r="Y17" s="24">
        <v>880479125</v>
      </c>
      <c r="Z17" s="25">
        <v>92.611202047896057</v>
      </c>
      <c r="AA17" s="26">
        <v>1901451996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1847361194</v>
      </c>
      <c r="D25" s="29">
        <f t="shared" ref="D25:Y25" si="1">SUM(D15:D24)</f>
        <v>0</v>
      </c>
      <c r="E25" s="35">
        <f t="shared" si="1"/>
        <v>1901451996</v>
      </c>
      <c r="F25" s="36">
        <f t="shared" si="1"/>
        <v>1901451996</v>
      </c>
      <c r="G25" s="36">
        <f t="shared" si="1"/>
        <v>1628289162</v>
      </c>
      <c r="H25" s="36">
        <f t="shared" si="1"/>
        <v>214665506</v>
      </c>
      <c r="I25" s="36">
        <f t="shared" si="1"/>
        <v>-13422833</v>
      </c>
      <c r="J25" s="36">
        <f t="shared" si="1"/>
        <v>1829531835</v>
      </c>
      <c r="K25" s="36">
        <f t="shared" si="1"/>
        <v>834236</v>
      </c>
      <c r="L25" s="36">
        <f t="shared" si="1"/>
        <v>8243994</v>
      </c>
      <c r="M25" s="36">
        <f t="shared" si="1"/>
        <v>-7404564</v>
      </c>
      <c r="N25" s="36">
        <f t="shared" si="1"/>
        <v>1673666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1831205501</v>
      </c>
      <c r="X25" s="36">
        <f t="shared" si="1"/>
        <v>950726376</v>
      </c>
      <c r="Y25" s="36">
        <f t="shared" si="1"/>
        <v>880479125</v>
      </c>
      <c r="Z25" s="37">
        <f>+IF(X25&lt;&gt;0,+(Y25/X25)*100,0)</f>
        <v>92.611202047896057</v>
      </c>
      <c r="AA25" s="38">
        <f>SUM(AA15:AA24)</f>
        <v>1901451996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2262816332</v>
      </c>
      <c r="D26" s="29">
        <f>+D13+D25</f>
        <v>0</v>
      </c>
      <c r="E26" s="30">
        <f t="shared" si="2"/>
        <v>3781407175</v>
      </c>
      <c r="F26" s="31">
        <f t="shared" si="2"/>
        <v>3781407175</v>
      </c>
      <c r="G26" s="31">
        <f t="shared" si="2"/>
        <v>2489529542</v>
      </c>
      <c r="H26" s="31">
        <f t="shared" si="2"/>
        <v>21333943</v>
      </c>
      <c r="I26" s="31">
        <f t="shared" si="2"/>
        <v>39882304</v>
      </c>
      <c r="J26" s="31">
        <f t="shared" si="2"/>
        <v>2550745789</v>
      </c>
      <c r="K26" s="31">
        <f t="shared" si="2"/>
        <v>-60032682</v>
      </c>
      <c r="L26" s="31">
        <f t="shared" si="2"/>
        <v>26299194</v>
      </c>
      <c r="M26" s="31">
        <f t="shared" si="2"/>
        <v>-71459207</v>
      </c>
      <c r="N26" s="31">
        <f t="shared" si="2"/>
        <v>-105192695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2445553094</v>
      </c>
      <c r="X26" s="31">
        <f t="shared" si="2"/>
        <v>1890703986</v>
      </c>
      <c r="Y26" s="31">
        <f t="shared" si="2"/>
        <v>554849108</v>
      </c>
      <c r="Z26" s="32">
        <f>+IF(X26&lt;&gt;0,+(Y26/X26)*100,0)</f>
        <v>29.34616482053579</v>
      </c>
      <c r="AA26" s="33">
        <f>+AA13+AA25</f>
        <v>3781407175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14695260</v>
      </c>
      <c r="D31" s="18"/>
      <c r="E31" s="19">
        <v>16232790</v>
      </c>
      <c r="F31" s="20">
        <v>16232790</v>
      </c>
      <c r="G31" s="20">
        <v>14812925</v>
      </c>
      <c r="H31" s="20">
        <v>225930</v>
      </c>
      <c r="I31" s="20">
        <v>204961</v>
      </c>
      <c r="J31" s="20">
        <v>15243816</v>
      </c>
      <c r="K31" s="20">
        <v>289774</v>
      </c>
      <c r="L31" s="20">
        <v>276439</v>
      </c>
      <c r="M31" s="20">
        <v>130269</v>
      </c>
      <c r="N31" s="20">
        <v>696482</v>
      </c>
      <c r="O31" s="20"/>
      <c r="P31" s="20"/>
      <c r="Q31" s="20"/>
      <c r="R31" s="20"/>
      <c r="S31" s="20"/>
      <c r="T31" s="20"/>
      <c r="U31" s="20"/>
      <c r="V31" s="20"/>
      <c r="W31" s="20">
        <v>15940298</v>
      </c>
      <c r="X31" s="20">
        <v>8116392</v>
      </c>
      <c r="Y31" s="20">
        <v>7823906</v>
      </c>
      <c r="Z31" s="21">
        <v>96.396354439263163</v>
      </c>
      <c r="AA31" s="22">
        <v>16232790</v>
      </c>
    </row>
    <row r="32" spans="1:27" ht="13.5" x14ac:dyDescent="0.25">
      <c r="A32" s="23" t="s">
        <v>59</v>
      </c>
      <c r="B32" s="17" t="s">
        <v>32</v>
      </c>
      <c r="C32" s="18">
        <v>4764689925</v>
      </c>
      <c r="D32" s="18"/>
      <c r="E32" s="19">
        <v>3922610577</v>
      </c>
      <c r="F32" s="20">
        <v>3922610577</v>
      </c>
      <c r="G32" s="20">
        <v>4488026474</v>
      </c>
      <c r="H32" s="20">
        <v>360867716</v>
      </c>
      <c r="I32" s="20">
        <v>417393890</v>
      </c>
      <c r="J32" s="20">
        <v>5266288080</v>
      </c>
      <c r="K32" s="20">
        <v>154228281</v>
      </c>
      <c r="L32" s="20">
        <v>134187048</v>
      </c>
      <c r="M32" s="20">
        <v>-153231832</v>
      </c>
      <c r="N32" s="20">
        <v>135183497</v>
      </c>
      <c r="O32" s="20"/>
      <c r="P32" s="20"/>
      <c r="Q32" s="20"/>
      <c r="R32" s="20"/>
      <c r="S32" s="20"/>
      <c r="T32" s="20"/>
      <c r="U32" s="20"/>
      <c r="V32" s="20"/>
      <c r="W32" s="20">
        <v>5401471577</v>
      </c>
      <c r="X32" s="20">
        <v>1961305278</v>
      </c>
      <c r="Y32" s="20">
        <v>3440166299</v>
      </c>
      <c r="Z32" s="21">
        <v>175.40187841170945</v>
      </c>
      <c r="AA32" s="22">
        <v>3922610577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-931169317</v>
      </c>
      <c r="D35" s="18"/>
      <c r="E35" s="19">
        <v>-904817681</v>
      </c>
      <c r="F35" s="20">
        <v>-904817681</v>
      </c>
      <c r="G35" s="20">
        <v>-903270421</v>
      </c>
      <c r="H35" s="20">
        <v>5791735</v>
      </c>
      <c r="I35" s="20">
        <v>15047933</v>
      </c>
      <c r="J35" s="20">
        <v>-882430753</v>
      </c>
      <c r="K35" s="20">
        <v>-6733071</v>
      </c>
      <c r="L35" s="20">
        <v>1827628</v>
      </c>
      <c r="M35" s="20">
        <v>-886589</v>
      </c>
      <c r="N35" s="20">
        <v>-5792032</v>
      </c>
      <c r="O35" s="20"/>
      <c r="P35" s="20"/>
      <c r="Q35" s="20"/>
      <c r="R35" s="20"/>
      <c r="S35" s="20"/>
      <c r="T35" s="20"/>
      <c r="U35" s="20"/>
      <c r="V35" s="20"/>
      <c r="W35" s="20">
        <v>-888222785</v>
      </c>
      <c r="X35" s="20">
        <v>-452408844</v>
      </c>
      <c r="Y35" s="20">
        <v>-435813941</v>
      </c>
      <c r="Z35" s="21">
        <v>96.331879179620998</v>
      </c>
      <c r="AA35" s="22">
        <v>-904817681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3848215868</v>
      </c>
      <c r="D37" s="29">
        <f t="shared" ref="D37:Y37" si="3">SUM(D29:D36)</f>
        <v>0</v>
      </c>
      <c r="E37" s="30">
        <f t="shared" si="3"/>
        <v>3034025686</v>
      </c>
      <c r="F37" s="31">
        <f t="shared" si="3"/>
        <v>3034025686</v>
      </c>
      <c r="G37" s="31">
        <f t="shared" si="3"/>
        <v>3599568978</v>
      </c>
      <c r="H37" s="31">
        <f t="shared" si="3"/>
        <v>366885381</v>
      </c>
      <c r="I37" s="31">
        <f t="shared" si="3"/>
        <v>432646784</v>
      </c>
      <c r="J37" s="31">
        <f t="shared" si="3"/>
        <v>4399101143</v>
      </c>
      <c r="K37" s="31">
        <f t="shared" si="3"/>
        <v>147784984</v>
      </c>
      <c r="L37" s="31">
        <f t="shared" si="3"/>
        <v>136291115</v>
      </c>
      <c r="M37" s="31">
        <f t="shared" si="3"/>
        <v>-153988152</v>
      </c>
      <c r="N37" s="31">
        <f t="shared" si="3"/>
        <v>130087947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4529189090</v>
      </c>
      <c r="X37" s="31">
        <f t="shared" si="3"/>
        <v>1517012826</v>
      </c>
      <c r="Y37" s="31">
        <f t="shared" si="3"/>
        <v>3012176264</v>
      </c>
      <c r="Z37" s="32">
        <f>+IF(X37&lt;&gt;0,+(Y37/X37)*100,0)</f>
        <v>198.55970973840667</v>
      </c>
      <c r="AA37" s="33">
        <f>SUM(AA29:AA36)</f>
        <v>3034025686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3848215868</v>
      </c>
      <c r="D44" s="29">
        <f>+D37+D43</f>
        <v>0</v>
      </c>
      <c r="E44" s="30">
        <f t="shared" si="5"/>
        <v>3034025686</v>
      </c>
      <c r="F44" s="31">
        <f t="shared" si="5"/>
        <v>3034025686</v>
      </c>
      <c r="G44" s="31">
        <f t="shared" si="5"/>
        <v>3599568978</v>
      </c>
      <c r="H44" s="31">
        <f t="shared" si="5"/>
        <v>366885381</v>
      </c>
      <c r="I44" s="31">
        <f t="shared" si="5"/>
        <v>432646784</v>
      </c>
      <c r="J44" s="31">
        <f t="shared" si="5"/>
        <v>4399101143</v>
      </c>
      <c r="K44" s="31">
        <f t="shared" si="5"/>
        <v>147784984</v>
      </c>
      <c r="L44" s="31">
        <f t="shared" si="5"/>
        <v>136291115</v>
      </c>
      <c r="M44" s="31">
        <f t="shared" si="5"/>
        <v>-153988152</v>
      </c>
      <c r="N44" s="31">
        <f t="shared" si="5"/>
        <v>130087947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4529189090</v>
      </c>
      <c r="X44" s="31">
        <f t="shared" si="5"/>
        <v>1517012826</v>
      </c>
      <c r="Y44" s="31">
        <f t="shared" si="5"/>
        <v>3012176264</v>
      </c>
      <c r="Z44" s="32">
        <f>+IF(X44&lt;&gt;0,+(Y44/X44)*100,0)</f>
        <v>198.55970973840667</v>
      </c>
      <c r="AA44" s="33">
        <f>+AA37+AA43</f>
        <v>3034025686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-1585399536</v>
      </c>
      <c r="D45" s="42">
        <f t="shared" si="6"/>
        <v>0</v>
      </c>
      <c r="E45" s="43">
        <f t="shared" si="6"/>
        <v>747381489</v>
      </c>
      <c r="F45" s="44">
        <f t="shared" si="6"/>
        <v>747381489</v>
      </c>
      <c r="G45" s="44">
        <f t="shared" si="6"/>
        <v>-1110039436</v>
      </c>
      <c r="H45" s="44">
        <f t="shared" si="6"/>
        <v>-345551438</v>
      </c>
      <c r="I45" s="44">
        <f t="shared" si="6"/>
        <v>-392764480</v>
      </c>
      <c r="J45" s="44">
        <f t="shared" si="6"/>
        <v>-1848355354</v>
      </c>
      <c r="K45" s="44">
        <f t="shared" si="6"/>
        <v>-207817666</v>
      </c>
      <c r="L45" s="44">
        <f t="shared" si="6"/>
        <v>-109991921</v>
      </c>
      <c r="M45" s="44">
        <f t="shared" si="6"/>
        <v>82528945</v>
      </c>
      <c r="N45" s="44">
        <f t="shared" si="6"/>
        <v>-235280642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-2083635996</v>
      </c>
      <c r="X45" s="44">
        <f t="shared" si="6"/>
        <v>373691160</v>
      </c>
      <c r="Y45" s="44">
        <f t="shared" si="6"/>
        <v>-2457327156</v>
      </c>
      <c r="Z45" s="45">
        <f>+IF(X45&lt;&gt;0,+(Y45/X45)*100,0)</f>
        <v>-657.58236186266754</v>
      </c>
      <c r="AA45" s="46">
        <f>+AA26-AA44</f>
        <v>747381489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-487763274</v>
      </c>
      <c r="D47" s="18"/>
      <c r="E47" s="19">
        <v>-95110154</v>
      </c>
      <c r="F47" s="20">
        <v>-95110154</v>
      </c>
      <c r="G47" s="20">
        <v>-567427607</v>
      </c>
      <c r="H47" s="20">
        <v>-551199533</v>
      </c>
      <c r="I47" s="20">
        <v>-69872078</v>
      </c>
      <c r="J47" s="20">
        <v>-1188499218</v>
      </c>
      <c r="K47" s="20">
        <v>-74529907</v>
      </c>
      <c r="L47" s="20">
        <v>2143722</v>
      </c>
      <c r="M47" s="20">
        <v>107490327</v>
      </c>
      <c r="N47" s="20">
        <v>35104142</v>
      </c>
      <c r="O47" s="20"/>
      <c r="P47" s="20"/>
      <c r="Q47" s="20"/>
      <c r="R47" s="20"/>
      <c r="S47" s="20"/>
      <c r="T47" s="20"/>
      <c r="U47" s="20"/>
      <c r="V47" s="20"/>
      <c r="W47" s="20">
        <v>-1153395076</v>
      </c>
      <c r="X47" s="20">
        <v>-47555106</v>
      </c>
      <c r="Y47" s="20">
        <v>-1105839970</v>
      </c>
      <c r="Z47" s="47">
        <v>2325.3864054051314</v>
      </c>
      <c r="AA47" s="22">
        <v>-95110154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-487763274</v>
      </c>
      <c r="D50" s="50">
        <f t="shared" ref="D50:Y50" si="7">SUM(D47:D49)</f>
        <v>0</v>
      </c>
      <c r="E50" s="51">
        <f t="shared" si="7"/>
        <v>-95110154</v>
      </c>
      <c r="F50" s="52">
        <f t="shared" si="7"/>
        <v>-95110154</v>
      </c>
      <c r="G50" s="52">
        <f t="shared" si="7"/>
        <v>-567427607</v>
      </c>
      <c r="H50" s="52">
        <f t="shared" si="7"/>
        <v>-551199533</v>
      </c>
      <c r="I50" s="52">
        <f t="shared" si="7"/>
        <v>-69872078</v>
      </c>
      <c r="J50" s="52">
        <f t="shared" si="7"/>
        <v>-1188499218</v>
      </c>
      <c r="K50" s="52">
        <f t="shared" si="7"/>
        <v>-74529907</v>
      </c>
      <c r="L50" s="52">
        <f t="shared" si="7"/>
        <v>2143722</v>
      </c>
      <c r="M50" s="52">
        <f t="shared" si="7"/>
        <v>107490327</v>
      </c>
      <c r="N50" s="52">
        <f t="shared" si="7"/>
        <v>35104142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-1153395076</v>
      </c>
      <c r="X50" s="52">
        <f t="shared" si="7"/>
        <v>-47555106</v>
      </c>
      <c r="Y50" s="52">
        <f t="shared" si="7"/>
        <v>-1105839970</v>
      </c>
      <c r="Z50" s="53">
        <f>+IF(X50&lt;&gt;0,+(Y50/X50)*100,0)</f>
        <v>2325.3864054051314</v>
      </c>
      <c r="AA50" s="54">
        <f>SUM(AA47:AA49)</f>
        <v>-95110154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837110316</v>
      </c>
      <c r="F6" s="20">
        <v>837110316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418555158</v>
      </c>
      <c r="Y6" s="20">
        <v>-418555158</v>
      </c>
      <c r="Z6" s="21">
        <v>-100</v>
      </c>
      <c r="AA6" s="22">
        <v>837110316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601995094</v>
      </c>
      <c r="F7" s="20">
        <v>601995094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300997548</v>
      </c>
      <c r="Y7" s="20">
        <v>-300997548</v>
      </c>
      <c r="Z7" s="21">
        <v>-100</v>
      </c>
      <c r="AA7" s="22">
        <v>601995094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-184580</v>
      </c>
      <c r="F10" s="20">
        <v>-184580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-92292</v>
      </c>
      <c r="Y10" s="20">
        <v>92292</v>
      </c>
      <c r="Z10" s="21">
        <v>-100</v>
      </c>
      <c r="AA10" s="22">
        <v>-184580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1438920830</v>
      </c>
      <c r="F13" s="31">
        <f t="shared" si="0"/>
        <v>1438920830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719460414</v>
      </c>
      <c r="Y13" s="31">
        <f t="shared" si="0"/>
        <v>-719460414</v>
      </c>
      <c r="Z13" s="32">
        <f>+IF(X13&lt;&gt;0,+(Y13/X13)*100,0)</f>
        <v>-100</v>
      </c>
      <c r="AA13" s="33">
        <f>SUM(AA6:AA12)</f>
        <v>1438920830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6595832</v>
      </c>
      <c r="D17" s="18"/>
      <c r="E17" s="19">
        <v>10986087</v>
      </c>
      <c r="F17" s="20">
        <v>10986087</v>
      </c>
      <c r="G17" s="24"/>
      <c r="H17" s="24"/>
      <c r="I17" s="24">
        <v>1431640</v>
      </c>
      <c r="J17" s="20">
        <v>1431640</v>
      </c>
      <c r="K17" s="24">
        <v>15748735</v>
      </c>
      <c r="L17" s="24">
        <v>4943011</v>
      </c>
      <c r="M17" s="20"/>
      <c r="N17" s="24">
        <v>20691746</v>
      </c>
      <c r="O17" s="24"/>
      <c r="P17" s="24"/>
      <c r="Q17" s="20"/>
      <c r="R17" s="24"/>
      <c r="S17" s="24"/>
      <c r="T17" s="20"/>
      <c r="U17" s="24"/>
      <c r="V17" s="24"/>
      <c r="W17" s="24">
        <v>22123386</v>
      </c>
      <c r="X17" s="20">
        <v>5493054</v>
      </c>
      <c r="Y17" s="24">
        <v>16630332</v>
      </c>
      <c r="Z17" s="25">
        <v>302.75202100689341</v>
      </c>
      <c r="AA17" s="26">
        <v>10986087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6595832</v>
      </c>
      <c r="D25" s="29">
        <f t="shared" ref="D25:Y25" si="1">SUM(D15:D24)</f>
        <v>0</v>
      </c>
      <c r="E25" s="35">
        <f t="shared" si="1"/>
        <v>10986087</v>
      </c>
      <c r="F25" s="36">
        <f t="shared" si="1"/>
        <v>10986087</v>
      </c>
      <c r="G25" s="36">
        <f t="shared" si="1"/>
        <v>0</v>
      </c>
      <c r="H25" s="36">
        <f t="shared" si="1"/>
        <v>0</v>
      </c>
      <c r="I25" s="36">
        <f t="shared" si="1"/>
        <v>1431640</v>
      </c>
      <c r="J25" s="36">
        <f t="shared" si="1"/>
        <v>1431640</v>
      </c>
      <c r="K25" s="36">
        <f t="shared" si="1"/>
        <v>15748735</v>
      </c>
      <c r="L25" s="36">
        <f t="shared" si="1"/>
        <v>4943011</v>
      </c>
      <c r="M25" s="36">
        <f t="shared" si="1"/>
        <v>0</v>
      </c>
      <c r="N25" s="36">
        <f t="shared" si="1"/>
        <v>20691746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22123386</v>
      </c>
      <c r="X25" s="36">
        <f t="shared" si="1"/>
        <v>5493054</v>
      </c>
      <c r="Y25" s="36">
        <f t="shared" si="1"/>
        <v>16630332</v>
      </c>
      <c r="Z25" s="37">
        <f>+IF(X25&lt;&gt;0,+(Y25/X25)*100,0)</f>
        <v>302.75202100689341</v>
      </c>
      <c r="AA25" s="38">
        <f>SUM(AA15:AA24)</f>
        <v>10986087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6595832</v>
      </c>
      <c r="D26" s="29">
        <f>+D13+D25</f>
        <v>0</v>
      </c>
      <c r="E26" s="30">
        <f t="shared" si="2"/>
        <v>1449906917</v>
      </c>
      <c r="F26" s="31">
        <f t="shared" si="2"/>
        <v>1449906917</v>
      </c>
      <c r="G26" s="31">
        <f t="shared" si="2"/>
        <v>0</v>
      </c>
      <c r="H26" s="31">
        <f t="shared" si="2"/>
        <v>0</v>
      </c>
      <c r="I26" s="31">
        <f t="shared" si="2"/>
        <v>1431640</v>
      </c>
      <c r="J26" s="31">
        <f t="shared" si="2"/>
        <v>1431640</v>
      </c>
      <c r="K26" s="31">
        <f t="shared" si="2"/>
        <v>15748735</v>
      </c>
      <c r="L26" s="31">
        <f t="shared" si="2"/>
        <v>4943011</v>
      </c>
      <c r="M26" s="31">
        <f t="shared" si="2"/>
        <v>0</v>
      </c>
      <c r="N26" s="31">
        <f t="shared" si="2"/>
        <v>20691746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22123386</v>
      </c>
      <c r="X26" s="31">
        <f t="shared" si="2"/>
        <v>724953468</v>
      </c>
      <c r="Y26" s="31">
        <f t="shared" si="2"/>
        <v>-702830082</v>
      </c>
      <c r="Z26" s="32">
        <f>+IF(X26&lt;&gt;0,+(Y26/X26)*100,0)</f>
        <v>-96.948302618506816</v>
      </c>
      <c r="AA26" s="33">
        <f>+AA13+AA25</f>
        <v>1449906917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1363935212</v>
      </c>
      <c r="F32" s="20">
        <v>1363935212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681967614</v>
      </c>
      <c r="Y32" s="20">
        <v>-681967614</v>
      </c>
      <c r="Z32" s="21">
        <v>-100</v>
      </c>
      <c r="AA32" s="22">
        <v>1363935212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-13493000</v>
      </c>
      <c r="F33" s="20">
        <v>-13493000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-6746502</v>
      </c>
      <c r="Y33" s="20">
        <v>6746502</v>
      </c>
      <c r="Z33" s="21">
        <v>-100</v>
      </c>
      <c r="AA33" s="22">
        <v>-13493000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1350442212</v>
      </c>
      <c r="F37" s="31">
        <f t="shared" si="3"/>
        <v>1350442212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675221112</v>
      </c>
      <c r="Y37" s="31">
        <f t="shared" si="3"/>
        <v>-675221112</v>
      </c>
      <c r="Z37" s="32">
        <f>+IF(X37&lt;&gt;0,+(Y37/X37)*100,0)</f>
        <v>-100</v>
      </c>
      <c r="AA37" s="33">
        <f>SUM(AA29:AA36)</f>
        <v>1350442212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211376</v>
      </c>
      <c r="F40" s="20">
        <v>211376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105690</v>
      </c>
      <c r="Y40" s="20">
        <v>-105690</v>
      </c>
      <c r="Z40" s="21">
        <v>-100</v>
      </c>
      <c r="AA40" s="22">
        <v>211376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211376</v>
      </c>
      <c r="F43" s="36">
        <f t="shared" si="4"/>
        <v>211376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105690</v>
      </c>
      <c r="Y43" s="36">
        <f t="shared" si="4"/>
        <v>-105690</v>
      </c>
      <c r="Z43" s="37">
        <f>+IF(X43&lt;&gt;0,+(Y43/X43)*100,0)</f>
        <v>-100</v>
      </c>
      <c r="AA43" s="38">
        <f>SUM(AA39:AA42)</f>
        <v>211376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1350653588</v>
      </c>
      <c r="F44" s="31">
        <f t="shared" si="5"/>
        <v>1350653588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675326802</v>
      </c>
      <c r="Y44" s="31">
        <f t="shared" si="5"/>
        <v>-675326802</v>
      </c>
      <c r="Z44" s="32">
        <f>+IF(X44&lt;&gt;0,+(Y44/X44)*100,0)</f>
        <v>-100</v>
      </c>
      <c r="AA44" s="33">
        <f>+AA37+AA43</f>
        <v>1350653588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6595832</v>
      </c>
      <c r="D45" s="42">
        <f t="shared" si="6"/>
        <v>0</v>
      </c>
      <c r="E45" s="43">
        <f t="shared" si="6"/>
        <v>99253329</v>
      </c>
      <c r="F45" s="44">
        <f t="shared" si="6"/>
        <v>99253329</v>
      </c>
      <c r="G45" s="44">
        <f t="shared" si="6"/>
        <v>0</v>
      </c>
      <c r="H45" s="44">
        <f t="shared" si="6"/>
        <v>0</v>
      </c>
      <c r="I45" s="44">
        <f t="shared" si="6"/>
        <v>1431640</v>
      </c>
      <c r="J45" s="44">
        <f t="shared" si="6"/>
        <v>1431640</v>
      </c>
      <c r="K45" s="44">
        <f t="shared" si="6"/>
        <v>15748735</v>
      </c>
      <c r="L45" s="44">
        <f t="shared" si="6"/>
        <v>4943011</v>
      </c>
      <c r="M45" s="44">
        <f t="shared" si="6"/>
        <v>0</v>
      </c>
      <c r="N45" s="44">
        <f t="shared" si="6"/>
        <v>20691746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22123386</v>
      </c>
      <c r="X45" s="44">
        <f t="shared" si="6"/>
        <v>49626666</v>
      </c>
      <c r="Y45" s="44">
        <f t="shared" si="6"/>
        <v>-27503280</v>
      </c>
      <c r="Z45" s="45">
        <f>+IF(X45&lt;&gt;0,+(Y45/X45)*100,0)</f>
        <v>-55.420366139446074</v>
      </c>
      <c r="AA45" s="46">
        <f>+AA26-AA44</f>
        <v>99253329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1175817</v>
      </c>
      <c r="H6" s="20"/>
      <c r="I6" s="20"/>
      <c r="J6" s="20">
        <v>1175817</v>
      </c>
      <c r="K6" s="20">
        <v>80182</v>
      </c>
      <c r="L6" s="20">
        <v>-5948</v>
      </c>
      <c r="M6" s="20"/>
      <c r="N6" s="20">
        <v>74234</v>
      </c>
      <c r="O6" s="20"/>
      <c r="P6" s="20"/>
      <c r="Q6" s="20"/>
      <c r="R6" s="20"/>
      <c r="S6" s="20"/>
      <c r="T6" s="20"/>
      <c r="U6" s="20"/>
      <c r="V6" s="20"/>
      <c r="W6" s="20">
        <v>1250051</v>
      </c>
      <c r="X6" s="20"/>
      <c r="Y6" s="20">
        <v>1250051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50724844</v>
      </c>
      <c r="H7" s="20"/>
      <c r="I7" s="20">
        <v>199643770</v>
      </c>
      <c r="J7" s="20">
        <v>250368614</v>
      </c>
      <c r="K7" s="20">
        <v>-65249893</v>
      </c>
      <c r="L7" s="20">
        <v>-199154317</v>
      </c>
      <c r="M7" s="20">
        <v>-51310351</v>
      </c>
      <c r="N7" s="20">
        <v>-315714561</v>
      </c>
      <c r="O7" s="20"/>
      <c r="P7" s="20"/>
      <c r="Q7" s="20"/>
      <c r="R7" s="20"/>
      <c r="S7" s="20"/>
      <c r="T7" s="20"/>
      <c r="U7" s="20"/>
      <c r="V7" s="20"/>
      <c r="W7" s="20">
        <v>-65345947</v>
      </c>
      <c r="X7" s="20"/>
      <c r="Y7" s="20">
        <v>-65345947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-133760</v>
      </c>
      <c r="H10" s="20"/>
      <c r="I10" s="20">
        <v>-1081843</v>
      </c>
      <c r="J10" s="20">
        <v>-1215603</v>
      </c>
      <c r="K10" s="20">
        <v>-537139</v>
      </c>
      <c r="L10" s="20">
        <v>-346010</v>
      </c>
      <c r="M10" s="20">
        <v>-131813</v>
      </c>
      <c r="N10" s="20">
        <v>-1014962</v>
      </c>
      <c r="O10" s="20"/>
      <c r="P10" s="20"/>
      <c r="Q10" s="20"/>
      <c r="R10" s="20"/>
      <c r="S10" s="20"/>
      <c r="T10" s="20"/>
      <c r="U10" s="20"/>
      <c r="V10" s="20"/>
      <c r="W10" s="20">
        <v>-2230565</v>
      </c>
      <c r="X10" s="20"/>
      <c r="Y10" s="20">
        <v>-2230565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188630</v>
      </c>
      <c r="H11" s="24"/>
      <c r="I11" s="24">
        <v>1584358</v>
      </c>
      <c r="J11" s="20">
        <v>1772988</v>
      </c>
      <c r="K11" s="24">
        <v>81224655</v>
      </c>
      <c r="L11" s="24">
        <v>-20782926</v>
      </c>
      <c r="M11" s="20">
        <v>62799691</v>
      </c>
      <c r="N11" s="24">
        <v>123241420</v>
      </c>
      <c r="O11" s="24"/>
      <c r="P11" s="24"/>
      <c r="Q11" s="20"/>
      <c r="R11" s="24"/>
      <c r="S11" s="24"/>
      <c r="T11" s="20"/>
      <c r="U11" s="24"/>
      <c r="V11" s="24"/>
      <c r="W11" s="24">
        <v>125014408</v>
      </c>
      <c r="X11" s="20"/>
      <c r="Y11" s="24">
        <v>125014408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51955531</v>
      </c>
      <c r="H13" s="31">
        <f t="shared" si="0"/>
        <v>0</v>
      </c>
      <c r="I13" s="31">
        <f t="shared" si="0"/>
        <v>200146285</v>
      </c>
      <c r="J13" s="31">
        <f t="shared" si="0"/>
        <v>252101816</v>
      </c>
      <c r="K13" s="31">
        <f t="shared" si="0"/>
        <v>15517805</v>
      </c>
      <c r="L13" s="31">
        <f t="shared" si="0"/>
        <v>-220289201</v>
      </c>
      <c r="M13" s="31">
        <f t="shared" si="0"/>
        <v>11357527</v>
      </c>
      <c r="N13" s="31">
        <f t="shared" si="0"/>
        <v>-193413869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58687947</v>
      </c>
      <c r="X13" s="31">
        <f t="shared" si="0"/>
        <v>0</v>
      </c>
      <c r="Y13" s="31">
        <f t="shared" si="0"/>
        <v>58687947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1832399349</v>
      </c>
      <c r="D17" s="18"/>
      <c r="E17" s="19">
        <v>179000000</v>
      </c>
      <c r="F17" s="20">
        <v>179000000</v>
      </c>
      <c r="G17" s="24">
        <v>-2533735</v>
      </c>
      <c r="H17" s="24"/>
      <c r="I17" s="24">
        <v>-4569422</v>
      </c>
      <c r="J17" s="20">
        <v>-7103157</v>
      </c>
      <c r="K17" s="24">
        <v>-1541826</v>
      </c>
      <c r="L17" s="24">
        <v>-188592</v>
      </c>
      <c r="M17" s="20">
        <v>-1518027</v>
      </c>
      <c r="N17" s="24">
        <v>-3248445</v>
      </c>
      <c r="O17" s="24"/>
      <c r="P17" s="24"/>
      <c r="Q17" s="20"/>
      <c r="R17" s="24"/>
      <c r="S17" s="24"/>
      <c r="T17" s="20"/>
      <c r="U17" s="24"/>
      <c r="V17" s="24"/>
      <c r="W17" s="24">
        <v>-10351602</v>
      </c>
      <c r="X17" s="20">
        <v>89500008</v>
      </c>
      <c r="Y17" s="24">
        <v>-99851610</v>
      </c>
      <c r="Z17" s="25">
        <v>-111.56603472035445</v>
      </c>
      <c r="AA17" s="26">
        <v>179000000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1832399349</v>
      </c>
      <c r="D25" s="29">
        <f t="shared" ref="D25:Y25" si="1">SUM(D15:D24)</f>
        <v>0</v>
      </c>
      <c r="E25" s="35">
        <f t="shared" si="1"/>
        <v>179000000</v>
      </c>
      <c r="F25" s="36">
        <f t="shared" si="1"/>
        <v>179000000</v>
      </c>
      <c r="G25" s="36">
        <f t="shared" si="1"/>
        <v>-2533735</v>
      </c>
      <c r="H25" s="36">
        <f t="shared" si="1"/>
        <v>0</v>
      </c>
      <c r="I25" s="36">
        <f t="shared" si="1"/>
        <v>-4569422</v>
      </c>
      <c r="J25" s="36">
        <f t="shared" si="1"/>
        <v>-7103157</v>
      </c>
      <c r="K25" s="36">
        <f t="shared" si="1"/>
        <v>-1541826</v>
      </c>
      <c r="L25" s="36">
        <f t="shared" si="1"/>
        <v>-188592</v>
      </c>
      <c r="M25" s="36">
        <f t="shared" si="1"/>
        <v>-1518027</v>
      </c>
      <c r="N25" s="36">
        <f t="shared" si="1"/>
        <v>-3248445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-10351602</v>
      </c>
      <c r="X25" s="36">
        <f t="shared" si="1"/>
        <v>89500008</v>
      </c>
      <c r="Y25" s="36">
        <f t="shared" si="1"/>
        <v>-99851610</v>
      </c>
      <c r="Z25" s="37">
        <f>+IF(X25&lt;&gt;0,+(Y25/X25)*100,0)</f>
        <v>-111.56603472035445</v>
      </c>
      <c r="AA25" s="38">
        <f>SUM(AA15:AA24)</f>
        <v>179000000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1832399349</v>
      </c>
      <c r="D26" s="29">
        <f>+D13+D25</f>
        <v>0</v>
      </c>
      <c r="E26" s="30">
        <f t="shared" si="2"/>
        <v>179000000</v>
      </c>
      <c r="F26" s="31">
        <f t="shared" si="2"/>
        <v>179000000</v>
      </c>
      <c r="G26" s="31">
        <f t="shared" si="2"/>
        <v>49421796</v>
      </c>
      <c r="H26" s="31">
        <f t="shared" si="2"/>
        <v>0</v>
      </c>
      <c r="I26" s="31">
        <f t="shared" si="2"/>
        <v>195576863</v>
      </c>
      <c r="J26" s="31">
        <f t="shared" si="2"/>
        <v>244998659</v>
      </c>
      <c r="K26" s="31">
        <f t="shared" si="2"/>
        <v>13975979</v>
      </c>
      <c r="L26" s="31">
        <f t="shared" si="2"/>
        <v>-220477793</v>
      </c>
      <c r="M26" s="31">
        <f t="shared" si="2"/>
        <v>9839500</v>
      </c>
      <c r="N26" s="31">
        <f t="shared" si="2"/>
        <v>-196662314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48336345</v>
      </c>
      <c r="X26" s="31">
        <f t="shared" si="2"/>
        <v>89500008</v>
      </c>
      <c r="Y26" s="31">
        <f t="shared" si="2"/>
        <v>-41163663</v>
      </c>
      <c r="Z26" s="32">
        <f>+IF(X26&lt;&gt;0,+(Y26/X26)*100,0)</f>
        <v>-45.992915441974034</v>
      </c>
      <c r="AA26" s="33">
        <f>+AA13+AA25</f>
        <v>179000000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-5456473</v>
      </c>
      <c r="J30" s="20">
        <v>-5456473</v>
      </c>
      <c r="K30" s="20"/>
      <c r="L30" s="20"/>
      <c r="M30" s="20">
        <v>-11439897</v>
      </c>
      <c r="N30" s="20">
        <v>-11439897</v>
      </c>
      <c r="O30" s="20"/>
      <c r="P30" s="20"/>
      <c r="Q30" s="20"/>
      <c r="R30" s="20"/>
      <c r="S30" s="20"/>
      <c r="T30" s="20"/>
      <c r="U30" s="20"/>
      <c r="V30" s="20"/>
      <c r="W30" s="20">
        <v>-16896370</v>
      </c>
      <c r="X30" s="20"/>
      <c r="Y30" s="20">
        <v>-16896370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627701</v>
      </c>
      <c r="H31" s="20"/>
      <c r="I31" s="20">
        <v>996521</v>
      </c>
      <c r="J31" s="20">
        <v>1624222</v>
      </c>
      <c r="K31" s="20">
        <v>327076</v>
      </c>
      <c r="L31" s="20">
        <v>577286</v>
      </c>
      <c r="M31" s="20">
        <v>-70812</v>
      </c>
      <c r="N31" s="20">
        <v>833550</v>
      </c>
      <c r="O31" s="20"/>
      <c r="P31" s="20"/>
      <c r="Q31" s="20"/>
      <c r="R31" s="20"/>
      <c r="S31" s="20"/>
      <c r="T31" s="20"/>
      <c r="U31" s="20"/>
      <c r="V31" s="20"/>
      <c r="W31" s="20">
        <v>2457772</v>
      </c>
      <c r="X31" s="20"/>
      <c r="Y31" s="20">
        <v>2457772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179000000</v>
      </c>
      <c r="F32" s="20">
        <v>179000000</v>
      </c>
      <c r="G32" s="20">
        <v>652712</v>
      </c>
      <c r="H32" s="20"/>
      <c r="I32" s="20">
        <v>8749826</v>
      </c>
      <c r="J32" s="20">
        <v>9402538</v>
      </c>
      <c r="K32" s="20">
        <v>436212459</v>
      </c>
      <c r="L32" s="20">
        <v>-29942770</v>
      </c>
      <c r="M32" s="20">
        <v>586845574</v>
      </c>
      <c r="N32" s="20">
        <v>993115263</v>
      </c>
      <c r="O32" s="20"/>
      <c r="P32" s="20"/>
      <c r="Q32" s="20"/>
      <c r="R32" s="20"/>
      <c r="S32" s="20"/>
      <c r="T32" s="20"/>
      <c r="U32" s="20"/>
      <c r="V32" s="20"/>
      <c r="W32" s="20">
        <v>1002517801</v>
      </c>
      <c r="X32" s="20">
        <v>179000000</v>
      </c>
      <c r="Y32" s="20">
        <v>823517801</v>
      </c>
      <c r="Z32" s="21">
        <v>460.06581061452516</v>
      </c>
      <c r="AA32" s="22">
        <v>179000000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2308671</v>
      </c>
      <c r="H33" s="20"/>
      <c r="I33" s="20">
        <v>3101884</v>
      </c>
      <c r="J33" s="20">
        <v>5410555</v>
      </c>
      <c r="K33" s="20">
        <v>2930</v>
      </c>
      <c r="L33" s="20">
        <v>2855</v>
      </c>
      <c r="M33" s="20">
        <v>2970</v>
      </c>
      <c r="N33" s="20">
        <v>8755</v>
      </c>
      <c r="O33" s="20"/>
      <c r="P33" s="20"/>
      <c r="Q33" s="20"/>
      <c r="R33" s="20"/>
      <c r="S33" s="20"/>
      <c r="T33" s="20"/>
      <c r="U33" s="20"/>
      <c r="V33" s="20"/>
      <c r="W33" s="20">
        <v>5419310</v>
      </c>
      <c r="X33" s="20"/>
      <c r="Y33" s="20">
        <v>5419310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47534546</v>
      </c>
      <c r="H35" s="20"/>
      <c r="I35" s="20">
        <v>28682141</v>
      </c>
      <c r="J35" s="20">
        <v>76216687</v>
      </c>
      <c r="K35" s="20">
        <v>-13286024</v>
      </c>
      <c r="L35" s="20">
        <v>-3544008</v>
      </c>
      <c r="M35" s="20">
        <v>10689142</v>
      </c>
      <c r="N35" s="20">
        <v>-6140890</v>
      </c>
      <c r="O35" s="20"/>
      <c r="P35" s="20"/>
      <c r="Q35" s="20"/>
      <c r="R35" s="20"/>
      <c r="S35" s="20"/>
      <c r="T35" s="20"/>
      <c r="U35" s="20"/>
      <c r="V35" s="20"/>
      <c r="W35" s="20">
        <v>70075797</v>
      </c>
      <c r="X35" s="20"/>
      <c r="Y35" s="20">
        <v>70075797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179000000</v>
      </c>
      <c r="F37" s="31">
        <f t="shared" si="3"/>
        <v>179000000</v>
      </c>
      <c r="G37" s="31">
        <f t="shared" si="3"/>
        <v>51123630</v>
      </c>
      <c r="H37" s="31">
        <f t="shared" si="3"/>
        <v>0</v>
      </c>
      <c r="I37" s="31">
        <f t="shared" si="3"/>
        <v>36073899</v>
      </c>
      <c r="J37" s="31">
        <f t="shared" si="3"/>
        <v>87197529</v>
      </c>
      <c r="K37" s="31">
        <f t="shared" si="3"/>
        <v>423256441</v>
      </c>
      <c r="L37" s="31">
        <f t="shared" si="3"/>
        <v>-32906637</v>
      </c>
      <c r="M37" s="31">
        <f t="shared" si="3"/>
        <v>586026977</v>
      </c>
      <c r="N37" s="31">
        <f t="shared" si="3"/>
        <v>976376781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1063574310</v>
      </c>
      <c r="X37" s="31">
        <f t="shared" si="3"/>
        <v>179000000</v>
      </c>
      <c r="Y37" s="31">
        <f t="shared" si="3"/>
        <v>884574310</v>
      </c>
      <c r="Z37" s="32">
        <f>+IF(X37&lt;&gt;0,+(Y37/X37)*100,0)</f>
        <v>494.17559217877101</v>
      </c>
      <c r="AA37" s="33">
        <f>SUM(AA29:AA36)</f>
        <v>179000000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179000000</v>
      </c>
      <c r="F44" s="31">
        <f t="shared" si="5"/>
        <v>179000000</v>
      </c>
      <c r="G44" s="31">
        <f t="shared" si="5"/>
        <v>51123630</v>
      </c>
      <c r="H44" s="31">
        <f t="shared" si="5"/>
        <v>0</v>
      </c>
      <c r="I44" s="31">
        <f t="shared" si="5"/>
        <v>36073899</v>
      </c>
      <c r="J44" s="31">
        <f t="shared" si="5"/>
        <v>87197529</v>
      </c>
      <c r="K44" s="31">
        <f t="shared" si="5"/>
        <v>423256441</v>
      </c>
      <c r="L44" s="31">
        <f t="shared" si="5"/>
        <v>-32906637</v>
      </c>
      <c r="M44" s="31">
        <f t="shared" si="5"/>
        <v>586026977</v>
      </c>
      <c r="N44" s="31">
        <f t="shared" si="5"/>
        <v>976376781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1063574310</v>
      </c>
      <c r="X44" s="31">
        <f t="shared" si="5"/>
        <v>179000000</v>
      </c>
      <c r="Y44" s="31">
        <f t="shared" si="5"/>
        <v>884574310</v>
      </c>
      <c r="Z44" s="32">
        <f>+IF(X44&lt;&gt;0,+(Y44/X44)*100,0)</f>
        <v>494.17559217877101</v>
      </c>
      <c r="AA44" s="33">
        <f>+AA37+AA43</f>
        <v>179000000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1832399349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-1701834</v>
      </c>
      <c r="H45" s="44">
        <f t="shared" si="6"/>
        <v>0</v>
      </c>
      <c r="I45" s="44">
        <f t="shared" si="6"/>
        <v>159502964</v>
      </c>
      <c r="J45" s="44">
        <f t="shared" si="6"/>
        <v>157801130</v>
      </c>
      <c r="K45" s="44">
        <f t="shared" si="6"/>
        <v>-409280462</v>
      </c>
      <c r="L45" s="44">
        <f t="shared" si="6"/>
        <v>-187571156</v>
      </c>
      <c r="M45" s="44">
        <f t="shared" si="6"/>
        <v>-576187477</v>
      </c>
      <c r="N45" s="44">
        <f t="shared" si="6"/>
        <v>-1173039095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-1015237965</v>
      </c>
      <c r="X45" s="44">
        <f t="shared" si="6"/>
        <v>-89499992</v>
      </c>
      <c r="Y45" s="44">
        <f t="shared" si="6"/>
        <v>-925737973</v>
      </c>
      <c r="Z45" s="45">
        <f>+IF(X45&lt;&gt;0,+(Y45/X45)*100,0)</f>
        <v>1034.3441963659616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184306677</v>
      </c>
      <c r="D6" s="18"/>
      <c r="E6" s="19">
        <v>216564694</v>
      </c>
      <c r="F6" s="20">
        <v>216564694</v>
      </c>
      <c r="G6" s="20">
        <v>42210879</v>
      </c>
      <c r="H6" s="20">
        <v>-17135563</v>
      </c>
      <c r="I6" s="20">
        <v>44136109</v>
      </c>
      <c r="J6" s="20">
        <v>69211425</v>
      </c>
      <c r="K6" s="20">
        <v>-5208643</v>
      </c>
      <c r="L6" s="20">
        <v>42664386</v>
      </c>
      <c r="M6" s="20">
        <v>50581696</v>
      </c>
      <c r="N6" s="20">
        <v>88037439</v>
      </c>
      <c r="O6" s="20"/>
      <c r="P6" s="20"/>
      <c r="Q6" s="20"/>
      <c r="R6" s="20"/>
      <c r="S6" s="20"/>
      <c r="T6" s="20"/>
      <c r="U6" s="20"/>
      <c r="V6" s="20"/>
      <c r="W6" s="20">
        <v>157248864</v>
      </c>
      <c r="X6" s="20">
        <v>108282414</v>
      </c>
      <c r="Y6" s="20">
        <v>48966450</v>
      </c>
      <c r="Z6" s="21">
        <v>45.221055008987889</v>
      </c>
      <c r="AA6" s="22">
        <v>216564694</v>
      </c>
    </row>
    <row r="7" spans="1:27" ht="13.5" x14ac:dyDescent="0.25">
      <c r="A7" s="23" t="s">
        <v>35</v>
      </c>
      <c r="B7" s="17" t="s">
        <v>32</v>
      </c>
      <c r="C7" s="18">
        <v>-5364362</v>
      </c>
      <c r="D7" s="18"/>
      <c r="E7" s="19">
        <v>-12444846</v>
      </c>
      <c r="F7" s="20">
        <v>-12444846</v>
      </c>
      <c r="G7" s="20">
        <v>244463487</v>
      </c>
      <c r="H7" s="20">
        <v>6007753</v>
      </c>
      <c r="I7" s="20">
        <v>1894579</v>
      </c>
      <c r="J7" s="20">
        <v>252365819</v>
      </c>
      <c r="K7" s="20">
        <v>-6044299</v>
      </c>
      <c r="L7" s="20">
        <v>1229409</v>
      </c>
      <c r="M7" s="20">
        <v>638153</v>
      </c>
      <c r="N7" s="20">
        <v>-4176737</v>
      </c>
      <c r="O7" s="20"/>
      <c r="P7" s="20"/>
      <c r="Q7" s="20"/>
      <c r="R7" s="20"/>
      <c r="S7" s="20"/>
      <c r="T7" s="20"/>
      <c r="U7" s="20"/>
      <c r="V7" s="20"/>
      <c r="W7" s="20">
        <v>248189082</v>
      </c>
      <c r="X7" s="20">
        <v>-6251484</v>
      </c>
      <c r="Y7" s="20">
        <v>254440566</v>
      </c>
      <c r="Z7" s="21">
        <v>-4070.0826555742601</v>
      </c>
      <c r="AA7" s="22">
        <v>-12444846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3290477</v>
      </c>
      <c r="D12" s="18"/>
      <c r="E12" s="19"/>
      <c r="F12" s="20"/>
      <c r="G12" s="20">
        <v>3290477</v>
      </c>
      <c r="H12" s="20"/>
      <c r="I12" s="20"/>
      <c r="J12" s="20">
        <v>3290477</v>
      </c>
      <c r="K12" s="20">
        <v>376</v>
      </c>
      <c r="L12" s="20"/>
      <c r="M12" s="20"/>
      <c r="N12" s="20">
        <v>376</v>
      </c>
      <c r="O12" s="20"/>
      <c r="P12" s="20"/>
      <c r="Q12" s="20"/>
      <c r="R12" s="20"/>
      <c r="S12" s="20"/>
      <c r="T12" s="20"/>
      <c r="U12" s="20"/>
      <c r="V12" s="20"/>
      <c r="W12" s="20">
        <v>3290853</v>
      </c>
      <c r="X12" s="20"/>
      <c r="Y12" s="20">
        <v>3290853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182232792</v>
      </c>
      <c r="D13" s="29">
        <f>SUM(D6:D12)</f>
        <v>0</v>
      </c>
      <c r="E13" s="30">
        <f t="shared" si="0"/>
        <v>204119848</v>
      </c>
      <c r="F13" s="31">
        <f t="shared" si="0"/>
        <v>204119848</v>
      </c>
      <c r="G13" s="31">
        <f t="shared" si="0"/>
        <v>289964843</v>
      </c>
      <c r="H13" s="31">
        <f t="shared" si="0"/>
        <v>-11127810</v>
      </c>
      <c r="I13" s="31">
        <f t="shared" si="0"/>
        <v>46030688</v>
      </c>
      <c r="J13" s="31">
        <f t="shared" si="0"/>
        <v>324867721</v>
      </c>
      <c r="K13" s="31">
        <f t="shared" si="0"/>
        <v>-11252566</v>
      </c>
      <c r="L13" s="31">
        <f t="shared" si="0"/>
        <v>43893795</v>
      </c>
      <c r="M13" s="31">
        <f t="shared" si="0"/>
        <v>51219849</v>
      </c>
      <c r="N13" s="31">
        <f t="shared" si="0"/>
        <v>83861078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408728799</v>
      </c>
      <c r="X13" s="31">
        <f t="shared" si="0"/>
        <v>102030930</v>
      </c>
      <c r="Y13" s="31">
        <f t="shared" si="0"/>
        <v>306697869</v>
      </c>
      <c r="Z13" s="32">
        <f>+IF(X13&lt;&gt;0,+(Y13/X13)*100,0)</f>
        <v>300.5930348767771</v>
      </c>
      <c r="AA13" s="33">
        <f>SUM(AA6:AA12)</f>
        <v>204119848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841692194</v>
      </c>
      <c r="D17" s="18"/>
      <c r="E17" s="19">
        <v>-76443147</v>
      </c>
      <c r="F17" s="20">
        <v>-76443147</v>
      </c>
      <c r="G17" s="24">
        <v>839661782</v>
      </c>
      <c r="H17" s="24">
        <v>-5273056</v>
      </c>
      <c r="I17" s="24">
        <v>803911</v>
      </c>
      <c r="J17" s="20">
        <v>835192637</v>
      </c>
      <c r="K17" s="24">
        <v>-554013</v>
      </c>
      <c r="L17" s="24">
        <v>-4895305</v>
      </c>
      <c r="M17" s="20">
        <v>-2476090</v>
      </c>
      <c r="N17" s="24">
        <v>-7925408</v>
      </c>
      <c r="O17" s="24"/>
      <c r="P17" s="24"/>
      <c r="Q17" s="20"/>
      <c r="R17" s="24"/>
      <c r="S17" s="24"/>
      <c r="T17" s="20"/>
      <c r="U17" s="24"/>
      <c r="V17" s="24"/>
      <c r="W17" s="24">
        <v>827267229</v>
      </c>
      <c r="X17" s="20">
        <v>-62595029</v>
      </c>
      <c r="Y17" s="24">
        <v>889862258</v>
      </c>
      <c r="Z17" s="25">
        <v>-1421.6180936668309</v>
      </c>
      <c r="AA17" s="26">
        <v>-76443147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841692194</v>
      </c>
      <c r="D25" s="29">
        <f t="shared" ref="D25:Y25" si="1">SUM(D15:D24)</f>
        <v>0</v>
      </c>
      <c r="E25" s="35">
        <f t="shared" si="1"/>
        <v>-76443147</v>
      </c>
      <c r="F25" s="36">
        <f t="shared" si="1"/>
        <v>-76443147</v>
      </c>
      <c r="G25" s="36">
        <f t="shared" si="1"/>
        <v>839661782</v>
      </c>
      <c r="H25" s="36">
        <f t="shared" si="1"/>
        <v>-5273056</v>
      </c>
      <c r="I25" s="36">
        <f t="shared" si="1"/>
        <v>803911</v>
      </c>
      <c r="J25" s="36">
        <f t="shared" si="1"/>
        <v>835192637</v>
      </c>
      <c r="K25" s="36">
        <f t="shared" si="1"/>
        <v>-554013</v>
      </c>
      <c r="L25" s="36">
        <f t="shared" si="1"/>
        <v>-4895305</v>
      </c>
      <c r="M25" s="36">
        <f t="shared" si="1"/>
        <v>-2476090</v>
      </c>
      <c r="N25" s="36">
        <f t="shared" si="1"/>
        <v>-7925408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827267229</v>
      </c>
      <c r="X25" s="36">
        <f t="shared" si="1"/>
        <v>-62595029</v>
      </c>
      <c r="Y25" s="36">
        <f t="shared" si="1"/>
        <v>889862258</v>
      </c>
      <c r="Z25" s="37">
        <f>+IF(X25&lt;&gt;0,+(Y25/X25)*100,0)</f>
        <v>-1421.6180936668309</v>
      </c>
      <c r="AA25" s="38">
        <f>SUM(AA15:AA24)</f>
        <v>-76443147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1023924986</v>
      </c>
      <c r="D26" s="29">
        <f>+D13+D25</f>
        <v>0</v>
      </c>
      <c r="E26" s="30">
        <f t="shared" si="2"/>
        <v>127676701</v>
      </c>
      <c r="F26" s="31">
        <f t="shared" si="2"/>
        <v>127676701</v>
      </c>
      <c r="G26" s="31">
        <f t="shared" si="2"/>
        <v>1129626625</v>
      </c>
      <c r="H26" s="31">
        <f t="shared" si="2"/>
        <v>-16400866</v>
      </c>
      <c r="I26" s="31">
        <f t="shared" si="2"/>
        <v>46834599</v>
      </c>
      <c r="J26" s="31">
        <f t="shared" si="2"/>
        <v>1160060358</v>
      </c>
      <c r="K26" s="31">
        <f t="shared" si="2"/>
        <v>-11806579</v>
      </c>
      <c r="L26" s="31">
        <f t="shared" si="2"/>
        <v>38998490</v>
      </c>
      <c r="M26" s="31">
        <f t="shared" si="2"/>
        <v>48743759</v>
      </c>
      <c r="N26" s="31">
        <f t="shared" si="2"/>
        <v>75935670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1235996028</v>
      </c>
      <c r="X26" s="31">
        <f t="shared" si="2"/>
        <v>39435901</v>
      </c>
      <c r="Y26" s="31">
        <f t="shared" si="2"/>
        <v>1196560127</v>
      </c>
      <c r="Z26" s="32">
        <f>+IF(X26&lt;&gt;0,+(Y26/X26)*100,0)</f>
        <v>3034.1899047773754</v>
      </c>
      <c r="AA26" s="33">
        <f>+AA13+AA25</f>
        <v>127676701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99690</v>
      </c>
      <c r="H31" s="20">
        <v>215145</v>
      </c>
      <c r="I31" s="20">
        <v>262016</v>
      </c>
      <c r="J31" s="20">
        <v>576851</v>
      </c>
      <c r="K31" s="20">
        <v>198699</v>
      </c>
      <c r="L31" s="20">
        <v>230351</v>
      </c>
      <c r="M31" s="20">
        <v>210346</v>
      </c>
      <c r="N31" s="20">
        <v>639396</v>
      </c>
      <c r="O31" s="20"/>
      <c r="P31" s="20"/>
      <c r="Q31" s="20"/>
      <c r="R31" s="20"/>
      <c r="S31" s="20"/>
      <c r="T31" s="20"/>
      <c r="U31" s="20"/>
      <c r="V31" s="20"/>
      <c r="W31" s="20">
        <v>1216247</v>
      </c>
      <c r="X31" s="20"/>
      <c r="Y31" s="20">
        <v>1216247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88406717</v>
      </c>
      <c r="D32" s="18"/>
      <c r="E32" s="19"/>
      <c r="F32" s="20"/>
      <c r="G32" s="20">
        <v>88406716</v>
      </c>
      <c r="H32" s="20"/>
      <c r="I32" s="20"/>
      <c r="J32" s="20">
        <v>88406716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88406716</v>
      </c>
      <c r="X32" s="20"/>
      <c r="Y32" s="20">
        <v>88406716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6500000</v>
      </c>
      <c r="I33" s="20"/>
      <c r="J33" s="20">
        <v>6500000</v>
      </c>
      <c r="K33" s="20">
        <v>-3922905</v>
      </c>
      <c r="L33" s="20"/>
      <c r="M33" s="20">
        <v>4830161</v>
      </c>
      <c r="N33" s="20">
        <v>907256</v>
      </c>
      <c r="O33" s="20"/>
      <c r="P33" s="20"/>
      <c r="Q33" s="20"/>
      <c r="R33" s="20"/>
      <c r="S33" s="20"/>
      <c r="T33" s="20"/>
      <c r="U33" s="20"/>
      <c r="V33" s="20"/>
      <c r="W33" s="20">
        <v>7407256</v>
      </c>
      <c r="X33" s="20"/>
      <c r="Y33" s="20">
        <v>7407256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-60280668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28126049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88506406</v>
      </c>
      <c r="H37" s="31">
        <f t="shared" si="3"/>
        <v>6715145</v>
      </c>
      <c r="I37" s="31">
        <f t="shared" si="3"/>
        <v>262016</v>
      </c>
      <c r="J37" s="31">
        <f t="shared" si="3"/>
        <v>95483567</v>
      </c>
      <c r="K37" s="31">
        <f t="shared" si="3"/>
        <v>-3724206</v>
      </c>
      <c r="L37" s="31">
        <f t="shared" si="3"/>
        <v>230351</v>
      </c>
      <c r="M37" s="31">
        <f t="shared" si="3"/>
        <v>5040507</v>
      </c>
      <c r="N37" s="31">
        <f t="shared" si="3"/>
        <v>1546652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97030219</v>
      </c>
      <c r="X37" s="31">
        <f t="shared" si="3"/>
        <v>0</v>
      </c>
      <c r="Y37" s="31">
        <f t="shared" si="3"/>
        <v>97030219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28126049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88506406</v>
      </c>
      <c r="H44" s="31">
        <f t="shared" si="5"/>
        <v>6715145</v>
      </c>
      <c r="I44" s="31">
        <f t="shared" si="5"/>
        <v>262016</v>
      </c>
      <c r="J44" s="31">
        <f t="shared" si="5"/>
        <v>95483567</v>
      </c>
      <c r="K44" s="31">
        <f t="shared" si="5"/>
        <v>-3724206</v>
      </c>
      <c r="L44" s="31">
        <f t="shared" si="5"/>
        <v>230351</v>
      </c>
      <c r="M44" s="31">
        <f t="shared" si="5"/>
        <v>5040507</v>
      </c>
      <c r="N44" s="31">
        <f t="shared" si="5"/>
        <v>1546652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97030219</v>
      </c>
      <c r="X44" s="31">
        <f t="shared" si="5"/>
        <v>0</v>
      </c>
      <c r="Y44" s="31">
        <f t="shared" si="5"/>
        <v>97030219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995798937</v>
      </c>
      <c r="D45" s="42">
        <f t="shared" si="6"/>
        <v>0</v>
      </c>
      <c r="E45" s="43">
        <f t="shared" si="6"/>
        <v>127676701</v>
      </c>
      <c r="F45" s="44">
        <f t="shared" si="6"/>
        <v>127676701</v>
      </c>
      <c r="G45" s="44">
        <f t="shared" si="6"/>
        <v>1041120219</v>
      </c>
      <c r="H45" s="44">
        <f t="shared" si="6"/>
        <v>-23116011</v>
      </c>
      <c r="I45" s="44">
        <f t="shared" si="6"/>
        <v>46572583</v>
      </c>
      <c r="J45" s="44">
        <f t="shared" si="6"/>
        <v>1064576791</v>
      </c>
      <c r="K45" s="44">
        <f t="shared" si="6"/>
        <v>-8082373</v>
      </c>
      <c r="L45" s="44">
        <f t="shared" si="6"/>
        <v>38768139</v>
      </c>
      <c r="M45" s="44">
        <f t="shared" si="6"/>
        <v>43703252</v>
      </c>
      <c r="N45" s="44">
        <f t="shared" si="6"/>
        <v>74389018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1138965809</v>
      </c>
      <c r="X45" s="44">
        <f t="shared" si="6"/>
        <v>39435901</v>
      </c>
      <c r="Y45" s="44">
        <f t="shared" si="6"/>
        <v>1099529908</v>
      </c>
      <c r="Z45" s="45">
        <f>+IF(X45&lt;&gt;0,+(Y45/X45)*100,0)</f>
        <v>2788.144508223611</v>
      </c>
      <c r="AA45" s="46">
        <f>+AA26-AA44</f>
        <v>127676701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186816200</v>
      </c>
      <c r="F47" s="20">
        <v>186816200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93408216</v>
      </c>
      <c r="Y47" s="20">
        <v>-93408216</v>
      </c>
      <c r="Z47" s="47">
        <v>-100</v>
      </c>
      <c r="AA47" s="22">
        <v>186816200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186816200</v>
      </c>
      <c r="F50" s="52">
        <f t="shared" si="7"/>
        <v>186816200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93408216</v>
      </c>
      <c r="Y50" s="52">
        <f t="shared" si="7"/>
        <v>-93408216</v>
      </c>
      <c r="Z50" s="53">
        <f>+IF(X50&lt;&gt;0,+(Y50/X50)*100,0)</f>
        <v>-100</v>
      </c>
      <c r="AA50" s="54">
        <f>SUM(AA47:AA49)</f>
        <v>186816200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3072889592</v>
      </c>
      <c r="D6" s="18"/>
      <c r="E6" s="19">
        <v>1971586982</v>
      </c>
      <c r="F6" s="20">
        <v>3370479162</v>
      </c>
      <c r="G6" s="20">
        <v>3071790345</v>
      </c>
      <c r="H6" s="20">
        <v>344469993</v>
      </c>
      <c r="I6" s="20">
        <v>137621971</v>
      </c>
      <c r="J6" s="20">
        <v>3553882309</v>
      </c>
      <c r="K6" s="20">
        <v>178916221</v>
      </c>
      <c r="L6" s="20">
        <v>149729509</v>
      </c>
      <c r="M6" s="20">
        <v>180051297</v>
      </c>
      <c r="N6" s="20">
        <v>508697027</v>
      </c>
      <c r="O6" s="20"/>
      <c r="P6" s="20"/>
      <c r="Q6" s="20"/>
      <c r="R6" s="20"/>
      <c r="S6" s="20"/>
      <c r="T6" s="20"/>
      <c r="U6" s="20"/>
      <c r="V6" s="20"/>
      <c r="W6" s="20">
        <v>4062579336</v>
      </c>
      <c r="X6" s="20">
        <v>3216048024</v>
      </c>
      <c r="Y6" s="20">
        <v>846531312</v>
      </c>
      <c r="Z6" s="21">
        <v>26.322097981208504</v>
      </c>
      <c r="AA6" s="22">
        <v>3370479162</v>
      </c>
    </row>
    <row r="7" spans="1:27" ht="13.5" x14ac:dyDescent="0.25">
      <c r="A7" s="23" t="s">
        <v>35</v>
      </c>
      <c r="B7" s="17" t="s">
        <v>32</v>
      </c>
      <c r="C7" s="18">
        <v>366757676</v>
      </c>
      <c r="D7" s="18"/>
      <c r="E7" s="19">
        <v>156487996</v>
      </c>
      <c r="F7" s="20">
        <v>373620552</v>
      </c>
      <c r="G7" s="20">
        <v>255898651</v>
      </c>
      <c r="H7" s="20">
        <v>144528397</v>
      </c>
      <c r="I7" s="20">
        <v>8975450</v>
      </c>
      <c r="J7" s="20">
        <v>409402498</v>
      </c>
      <c r="K7" s="20">
        <v>-36172554</v>
      </c>
      <c r="L7" s="20">
        <v>-55942360</v>
      </c>
      <c r="M7" s="20">
        <v>-226003</v>
      </c>
      <c r="N7" s="20">
        <v>-92340917</v>
      </c>
      <c r="O7" s="20"/>
      <c r="P7" s="20"/>
      <c r="Q7" s="20"/>
      <c r="R7" s="20"/>
      <c r="S7" s="20"/>
      <c r="T7" s="20"/>
      <c r="U7" s="20"/>
      <c r="V7" s="20"/>
      <c r="W7" s="20">
        <v>317061581</v>
      </c>
      <c r="X7" s="20">
        <v>397973052</v>
      </c>
      <c r="Y7" s="20">
        <v>-80911471</v>
      </c>
      <c r="Z7" s="21">
        <v>-20.330891901695896</v>
      </c>
      <c r="AA7" s="22">
        <v>373620552</v>
      </c>
    </row>
    <row r="8" spans="1:27" ht="13.5" x14ac:dyDescent="0.25">
      <c r="A8" s="23" t="s">
        <v>36</v>
      </c>
      <c r="B8" s="17" t="s">
        <v>32</v>
      </c>
      <c r="C8" s="18">
        <v>100</v>
      </c>
      <c r="D8" s="18"/>
      <c r="E8" s="19">
        <v>-4611</v>
      </c>
      <c r="F8" s="20">
        <v>100</v>
      </c>
      <c r="G8" s="20">
        <v>100</v>
      </c>
      <c r="H8" s="20"/>
      <c r="I8" s="20"/>
      <c r="J8" s="20">
        <v>100</v>
      </c>
      <c r="K8" s="20">
        <v>-70000</v>
      </c>
      <c r="L8" s="20">
        <v>70000</v>
      </c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100</v>
      </c>
      <c r="X8" s="20">
        <v>100</v>
      </c>
      <c r="Y8" s="20"/>
      <c r="Z8" s="21"/>
      <c r="AA8" s="22">
        <v>100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-32591900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181681699</v>
      </c>
      <c r="D11" s="18"/>
      <c r="E11" s="19">
        <v>428264947</v>
      </c>
      <c r="F11" s="20">
        <v>434193991</v>
      </c>
      <c r="G11" s="24">
        <v>206643390</v>
      </c>
      <c r="H11" s="24">
        <v>25288905</v>
      </c>
      <c r="I11" s="24">
        <v>14854531</v>
      </c>
      <c r="J11" s="20">
        <v>246786826</v>
      </c>
      <c r="K11" s="24">
        <v>18948063</v>
      </c>
      <c r="L11" s="24">
        <v>18172236</v>
      </c>
      <c r="M11" s="20">
        <v>18006293</v>
      </c>
      <c r="N11" s="24">
        <v>55126592</v>
      </c>
      <c r="O11" s="24"/>
      <c r="P11" s="24"/>
      <c r="Q11" s="20"/>
      <c r="R11" s="24"/>
      <c r="S11" s="24"/>
      <c r="T11" s="20"/>
      <c r="U11" s="24"/>
      <c r="V11" s="24"/>
      <c r="W11" s="24">
        <v>301913418</v>
      </c>
      <c r="X11" s="20">
        <v>303819193</v>
      </c>
      <c r="Y11" s="24">
        <v>-1905775</v>
      </c>
      <c r="Z11" s="25">
        <v>-0.62727274770952346</v>
      </c>
      <c r="AA11" s="26">
        <v>434193991</v>
      </c>
    </row>
    <row r="12" spans="1:27" ht="13.5" x14ac:dyDescent="0.25">
      <c r="A12" s="23" t="s">
        <v>40</v>
      </c>
      <c r="B12" s="17" t="s">
        <v>32</v>
      </c>
      <c r="C12" s="18">
        <v>-5562225</v>
      </c>
      <c r="D12" s="18"/>
      <c r="E12" s="19">
        <v>-3642667</v>
      </c>
      <c r="F12" s="20">
        <v>-5562225</v>
      </c>
      <c r="G12" s="20">
        <v>-3615601</v>
      </c>
      <c r="H12" s="20">
        <v>-1946624</v>
      </c>
      <c r="I12" s="20"/>
      <c r="J12" s="20">
        <v>-5562225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-5562225</v>
      </c>
      <c r="X12" s="20">
        <v>-5562225</v>
      </c>
      <c r="Y12" s="20"/>
      <c r="Z12" s="21"/>
      <c r="AA12" s="22">
        <v>-5562225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3615766842</v>
      </c>
      <c r="D13" s="29">
        <f>SUM(D6:D12)</f>
        <v>0</v>
      </c>
      <c r="E13" s="30">
        <f t="shared" si="0"/>
        <v>2520100747</v>
      </c>
      <c r="F13" s="31">
        <f t="shared" si="0"/>
        <v>4172731580</v>
      </c>
      <c r="G13" s="31">
        <f t="shared" si="0"/>
        <v>3530716885</v>
      </c>
      <c r="H13" s="31">
        <f t="shared" si="0"/>
        <v>512340671</v>
      </c>
      <c r="I13" s="31">
        <f t="shared" si="0"/>
        <v>161451952</v>
      </c>
      <c r="J13" s="31">
        <f t="shared" si="0"/>
        <v>4204509508</v>
      </c>
      <c r="K13" s="31">
        <f t="shared" si="0"/>
        <v>161621730</v>
      </c>
      <c r="L13" s="31">
        <f t="shared" si="0"/>
        <v>112029385</v>
      </c>
      <c r="M13" s="31">
        <f t="shared" si="0"/>
        <v>197831587</v>
      </c>
      <c r="N13" s="31">
        <f t="shared" si="0"/>
        <v>471482702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4675992210</v>
      </c>
      <c r="X13" s="31">
        <f t="shared" si="0"/>
        <v>3912278144</v>
      </c>
      <c r="Y13" s="31">
        <f t="shared" si="0"/>
        <v>763714066</v>
      </c>
      <c r="Z13" s="32">
        <f>+IF(X13&lt;&gt;0,+(Y13/X13)*100,0)</f>
        <v>19.520955256498247</v>
      </c>
      <c r="AA13" s="33">
        <f>SUM(AA6:AA12)</f>
        <v>4172731580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828079651</v>
      </c>
      <c r="D17" s="18"/>
      <c r="E17" s="19">
        <v>949334954</v>
      </c>
      <c r="F17" s="20">
        <v>904096050</v>
      </c>
      <c r="G17" s="24">
        <v>853826815</v>
      </c>
      <c r="H17" s="24">
        <v>-29103684</v>
      </c>
      <c r="I17" s="24">
        <v>-3203840</v>
      </c>
      <c r="J17" s="20">
        <v>821519291</v>
      </c>
      <c r="K17" s="24">
        <v>22245647</v>
      </c>
      <c r="L17" s="24">
        <v>-3701976</v>
      </c>
      <c r="M17" s="20">
        <v>12083817</v>
      </c>
      <c r="N17" s="24">
        <v>30627488</v>
      </c>
      <c r="O17" s="24"/>
      <c r="P17" s="24"/>
      <c r="Q17" s="20"/>
      <c r="R17" s="24"/>
      <c r="S17" s="24"/>
      <c r="T17" s="20"/>
      <c r="U17" s="24"/>
      <c r="V17" s="24"/>
      <c r="W17" s="24">
        <v>852146779</v>
      </c>
      <c r="X17" s="20">
        <v>861569046</v>
      </c>
      <c r="Y17" s="24">
        <v>-9422267</v>
      </c>
      <c r="Z17" s="25">
        <v>-1.0936171678572586</v>
      </c>
      <c r="AA17" s="26">
        <v>904096050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-463767</v>
      </c>
      <c r="D21" s="18"/>
      <c r="E21" s="19">
        <v>3422827</v>
      </c>
      <c r="F21" s="20">
        <v>3450734</v>
      </c>
      <c r="G21" s="20">
        <v>-495383</v>
      </c>
      <c r="H21" s="20">
        <v>29806</v>
      </c>
      <c r="I21" s="20">
        <v>-877</v>
      </c>
      <c r="J21" s="20">
        <v>-466454</v>
      </c>
      <c r="K21" s="20">
        <v>-906</v>
      </c>
      <c r="L21" s="20">
        <v>-877</v>
      </c>
      <c r="M21" s="20">
        <v>4601268</v>
      </c>
      <c r="N21" s="20">
        <v>4599485</v>
      </c>
      <c r="O21" s="20"/>
      <c r="P21" s="20"/>
      <c r="Q21" s="20"/>
      <c r="R21" s="20"/>
      <c r="S21" s="20"/>
      <c r="T21" s="20"/>
      <c r="U21" s="20"/>
      <c r="V21" s="20"/>
      <c r="W21" s="20">
        <v>4133031</v>
      </c>
      <c r="X21" s="20">
        <v>1831944</v>
      </c>
      <c r="Y21" s="20">
        <v>2301087</v>
      </c>
      <c r="Z21" s="21">
        <v>125.60902516670815</v>
      </c>
      <c r="AA21" s="22">
        <v>3450734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827615884</v>
      </c>
      <c r="D25" s="29">
        <f t="shared" ref="D25:Y25" si="1">SUM(D15:D24)</f>
        <v>0</v>
      </c>
      <c r="E25" s="35">
        <f t="shared" si="1"/>
        <v>952757781</v>
      </c>
      <c r="F25" s="36">
        <f t="shared" si="1"/>
        <v>907546784</v>
      </c>
      <c r="G25" s="36">
        <f t="shared" si="1"/>
        <v>853331432</v>
      </c>
      <c r="H25" s="36">
        <f t="shared" si="1"/>
        <v>-29073878</v>
      </c>
      <c r="I25" s="36">
        <f t="shared" si="1"/>
        <v>-3204717</v>
      </c>
      <c r="J25" s="36">
        <f t="shared" si="1"/>
        <v>821052837</v>
      </c>
      <c r="K25" s="36">
        <f t="shared" si="1"/>
        <v>22244741</v>
      </c>
      <c r="L25" s="36">
        <f t="shared" si="1"/>
        <v>-3702853</v>
      </c>
      <c r="M25" s="36">
        <f t="shared" si="1"/>
        <v>16685085</v>
      </c>
      <c r="N25" s="36">
        <f t="shared" si="1"/>
        <v>35226973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856279810</v>
      </c>
      <c r="X25" s="36">
        <f t="shared" si="1"/>
        <v>863400990</v>
      </c>
      <c r="Y25" s="36">
        <f t="shared" si="1"/>
        <v>-7121180</v>
      </c>
      <c r="Z25" s="37">
        <f>+IF(X25&lt;&gt;0,+(Y25/X25)*100,0)</f>
        <v>-0.82478246868815841</v>
      </c>
      <c r="AA25" s="38">
        <f>SUM(AA15:AA24)</f>
        <v>907546784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4443382726</v>
      </c>
      <c r="D26" s="29">
        <f>+D13+D25</f>
        <v>0</v>
      </c>
      <c r="E26" s="30">
        <f t="shared" si="2"/>
        <v>3472858528</v>
      </c>
      <c r="F26" s="31">
        <f t="shared" si="2"/>
        <v>5080278364</v>
      </c>
      <c r="G26" s="31">
        <f t="shared" si="2"/>
        <v>4384048317</v>
      </c>
      <c r="H26" s="31">
        <f t="shared" si="2"/>
        <v>483266793</v>
      </c>
      <c r="I26" s="31">
        <f t="shared" si="2"/>
        <v>158247235</v>
      </c>
      <c r="J26" s="31">
        <f t="shared" si="2"/>
        <v>5025562345</v>
      </c>
      <c r="K26" s="31">
        <f t="shared" si="2"/>
        <v>183866471</v>
      </c>
      <c r="L26" s="31">
        <f t="shared" si="2"/>
        <v>108326532</v>
      </c>
      <c r="M26" s="31">
        <f t="shared" si="2"/>
        <v>214516672</v>
      </c>
      <c r="N26" s="31">
        <f t="shared" si="2"/>
        <v>506709675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5532272020</v>
      </c>
      <c r="X26" s="31">
        <f t="shared" si="2"/>
        <v>4775679134</v>
      </c>
      <c r="Y26" s="31">
        <f t="shared" si="2"/>
        <v>756592886</v>
      </c>
      <c r="Z26" s="32">
        <f>+IF(X26&lt;&gt;0,+(Y26/X26)*100,0)</f>
        <v>15.842623944592674</v>
      </c>
      <c r="AA26" s="33">
        <f>+AA13+AA25</f>
        <v>5080278364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-114111</v>
      </c>
      <c r="D31" s="18"/>
      <c r="E31" s="19">
        <v>-785164</v>
      </c>
      <c r="F31" s="20">
        <v>-114111</v>
      </c>
      <c r="G31" s="20">
        <v>-383428</v>
      </c>
      <c r="H31" s="20">
        <v>-38330</v>
      </c>
      <c r="I31" s="20">
        <v>-52649</v>
      </c>
      <c r="J31" s="20">
        <v>-474407</v>
      </c>
      <c r="K31" s="20">
        <v>74587</v>
      </c>
      <c r="L31" s="20">
        <v>-244676</v>
      </c>
      <c r="M31" s="20">
        <v>-307170</v>
      </c>
      <c r="N31" s="20">
        <v>-477259</v>
      </c>
      <c r="O31" s="20"/>
      <c r="P31" s="20"/>
      <c r="Q31" s="20"/>
      <c r="R31" s="20"/>
      <c r="S31" s="20"/>
      <c r="T31" s="20"/>
      <c r="U31" s="20"/>
      <c r="V31" s="20"/>
      <c r="W31" s="20">
        <v>-951666</v>
      </c>
      <c r="X31" s="20">
        <v>-114111</v>
      </c>
      <c r="Y31" s="20">
        <v>-837555</v>
      </c>
      <c r="Z31" s="21">
        <v>733.98270105423671</v>
      </c>
      <c r="AA31" s="22">
        <v>-114111</v>
      </c>
    </row>
    <row r="32" spans="1:27" ht="13.5" x14ac:dyDescent="0.25">
      <c r="A32" s="23" t="s">
        <v>59</v>
      </c>
      <c r="B32" s="17" t="s">
        <v>32</v>
      </c>
      <c r="C32" s="18">
        <v>271691549</v>
      </c>
      <c r="D32" s="18"/>
      <c r="E32" s="19">
        <v>213802260</v>
      </c>
      <c r="F32" s="20">
        <v>270497678</v>
      </c>
      <c r="G32" s="20">
        <v>235511665</v>
      </c>
      <c r="H32" s="20">
        <v>28101870</v>
      </c>
      <c r="I32" s="20">
        <v>-66402771</v>
      </c>
      <c r="J32" s="20">
        <v>197210764</v>
      </c>
      <c r="K32" s="20">
        <v>24020969</v>
      </c>
      <c r="L32" s="20">
        <v>4348806</v>
      </c>
      <c r="M32" s="20">
        <v>10471743</v>
      </c>
      <c r="N32" s="20">
        <v>38841518</v>
      </c>
      <c r="O32" s="20"/>
      <c r="P32" s="20"/>
      <c r="Q32" s="20"/>
      <c r="R32" s="20"/>
      <c r="S32" s="20"/>
      <c r="T32" s="20"/>
      <c r="U32" s="20"/>
      <c r="V32" s="20"/>
      <c r="W32" s="20">
        <v>236052282</v>
      </c>
      <c r="X32" s="20">
        <v>268432320</v>
      </c>
      <c r="Y32" s="20">
        <v>-32380038</v>
      </c>
      <c r="Z32" s="21">
        <v>-12.062645064498939</v>
      </c>
      <c r="AA32" s="22">
        <v>270497678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-13565400</v>
      </c>
      <c r="F33" s="20"/>
      <c r="G33" s="20">
        <v>104065</v>
      </c>
      <c r="H33" s="20">
        <v>5895935</v>
      </c>
      <c r="I33" s="20">
        <v>-336770</v>
      </c>
      <c r="J33" s="20">
        <v>5663230</v>
      </c>
      <c r="K33" s="20">
        <v>-51240</v>
      </c>
      <c r="L33" s="20">
        <v>-2025</v>
      </c>
      <c r="M33" s="20">
        <v>2000000</v>
      </c>
      <c r="N33" s="20">
        <v>1946735</v>
      </c>
      <c r="O33" s="20"/>
      <c r="P33" s="20"/>
      <c r="Q33" s="20"/>
      <c r="R33" s="20"/>
      <c r="S33" s="20"/>
      <c r="T33" s="20"/>
      <c r="U33" s="20"/>
      <c r="V33" s="20"/>
      <c r="W33" s="20">
        <v>7609965</v>
      </c>
      <c r="X33" s="20">
        <v>13809965</v>
      </c>
      <c r="Y33" s="20">
        <v>-6200000</v>
      </c>
      <c r="Z33" s="21">
        <v>-44.895117402542297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371442287</v>
      </c>
      <c r="D35" s="18"/>
      <c r="E35" s="19">
        <v>450992342</v>
      </c>
      <c r="F35" s="20">
        <v>693136427</v>
      </c>
      <c r="G35" s="20">
        <v>398310160</v>
      </c>
      <c r="H35" s="20">
        <v>25445590</v>
      </c>
      <c r="I35" s="20">
        <v>28378639</v>
      </c>
      <c r="J35" s="20">
        <v>452134389</v>
      </c>
      <c r="K35" s="20">
        <v>20523469</v>
      </c>
      <c r="L35" s="20">
        <v>21637433</v>
      </c>
      <c r="M35" s="20">
        <v>23138090</v>
      </c>
      <c r="N35" s="20">
        <v>65298992</v>
      </c>
      <c r="O35" s="20"/>
      <c r="P35" s="20"/>
      <c r="Q35" s="20"/>
      <c r="R35" s="20"/>
      <c r="S35" s="20"/>
      <c r="T35" s="20"/>
      <c r="U35" s="20"/>
      <c r="V35" s="20"/>
      <c r="W35" s="20">
        <v>517433381</v>
      </c>
      <c r="X35" s="20">
        <v>524617537</v>
      </c>
      <c r="Y35" s="20">
        <v>-7184156</v>
      </c>
      <c r="Z35" s="21">
        <v>-1.3694082819042324</v>
      </c>
      <c r="AA35" s="22">
        <v>693136427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643019725</v>
      </c>
      <c r="D37" s="29">
        <f t="shared" ref="D37:Y37" si="3">SUM(D29:D36)</f>
        <v>0</v>
      </c>
      <c r="E37" s="30">
        <f t="shared" si="3"/>
        <v>650444038</v>
      </c>
      <c r="F37" s="31">
        <f t="shared" si="3"/>
        <v>963519994</v>
      </c>
      <c r="G37" s="31">
        <f t="shared" si="3"/>
        <v>633542462</v>
      </c>
      <c r="H37" s="31">
        <f t="shared" si="3"/>
        <v>59405065</v>
      </c>
      <c r="I37" s="31">
        <f t="shared" si="3"/>
        <v>-38413551</v>
      </c>
      <c r="J37" s="31">
        <f t="shared" si="3"/>
        <v>654533976</v>
      </c>
      <c r="K37" s="31">
        <f t="shared" si="3"/>
        <v>44567785</v>
      </c>
      <c r="L37" s="31">
        <f t="shared" si="3"/>
        <v>25739538</v>
      </c>
      <c r="M37" s="31">
        <f t="shared" si="3"/>
        <v>35302663</v>
      </c>
      <c r="N37" s="31">
        <f t="shared" si="3"/>
        <v>105609986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760143962</v>
      </c>
      <c r="X37" s="31">
        <f t="shared" si="3"/>
        <v>806745711</v>
      </c>
      <c r="Y37" s="31">
        <f t="shared" si="3"/>
        <v>-46601749</v>
      </c>
      <c r="Z37" s="32">
        <f>+IF(X37&lt;&gt;0,+(Y37/X37)*100,0)</f>
        <v>-5.7765102887544204</v>
      </c>
      <c r="AA37" s="33">
        <f>SUM(AA29:AA36)</f>
        <v>963519994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-280400</v>
      </c>
      <c r="F42" s="20">
        <v>200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102</v>
      </c>
      <c r="Y42" s="20">
        <v>-102</v>
      </c>
      <c r="Z42" s="21">
        <v>-100</v>
      </c>
      <c r="AA42" s="22">
        <v>200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-280400</v>
      </c>
      <c r="F43" s="36">
        <f t="shared" si="4"/>
        <v>200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102</v>
      </c>
      <c r="Y43" s="36">
        <f t="shared" si="4"/>
        <v>-102</v>
      </c>
      <c r="Z43" s="37">
        <f>+IF(X43&lt;&gt;0,+(Y43/X43)*100,0)</f>
        <v>-100</v>
      </c>
      <c r="AA43" s="38">
        <f>SUM(AA39:AA42)</f>
        <v>200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643019725</v>
      </c>
      <c r="D44" s="29">
        <f>+D37+D43</f>
        <v>0</v>
      </c>
      <c r="E44" s="30">
        <f t="shared" si="5"/>
        <v>650163638</v>
      </c>
      <c r="F44" s="31">
        <f t="shared" si="5"/>
        <v>963520194</v>
      </c>
      <c r="G44" s="31">
        <f t="shared" si="5"/>
        <v>633542462</v>
      </c>
      <c r="H44" s="31">
        <f t="shared" si="5"/>
        <v>59405065</v>
      </c>
      <c r="I44" s="31">
        <f t="shared" si="5"/>
        <v>-38413551</v>
      </c>
      <c r="J44" s="31">
        <f t="shared" si="5"/>
        <v>654533976</v>
      </c>
      <c r="K44" s="31">
        <f t="shared" si="5"/>
        <v>44567785</v>
      </c>
      <c r="L44" s="31">
        <f t="shared" si="5"/>
        <v>25739538</v>
      </c>
      <c r="M44" s="31">
        <f t="shared" si="5"/>
        <v>35302663</v>
      </c>
      <c r="N44" s="31">
        <f t="shared" si="5"/>
        <v>105609986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760143962</v>
      </c>
      <c r="X44" s="31">
        <f t="shared" si="5"/>
        <v>806745813</v>
      </c>
      <c r="Y44" s="31">
        <f t="shared" si="5"/>
        <v>-46601851</v>
      </c>
      <c r="Z44" s="32">
        <f>+IF(X44&lt;&gt;0,+(Y44/X44)*100,0)</f>
        <v>-5.7765222017954247</v>
      </c>
      <c r="AA44" s="33">
        <f>+AA37+AA43</f>
        <v>963520194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3800363001</v>
      </c>
      <c r="D45" s="42">
        <f t="shared" si="6"/>
        <v>0</v>
      </c>
      <c r="E45" s="43">
        <f t="shared" si="6"/>
        <v>2822694890</v>
      </c>
      <c r="F45" s="44">
        <f t="shared" si="6"/>
        <v>4116758170</v>
      </c>
      <c r="G45" s="44">
        <f t="shared" si="6"/>
        <v>3750505855</v>
      </c>
      <c r="H45" s="44">
        <f t="shared" si="6"/>
        <v>423861728</v>
      </c>
      <c r="I45" s="44">
        <f t="shared" si="6"/>
        <v>196660786</v>
      </c>
      <c r="J45" s="44">
        <f t="shared" si="6"/>
        <v>4371028369</v>
      </c>
      <c r="K45" s="44">
        <f t="shared" si="6"/>
        <v>139298686</v>
      </c>
      <c r="L45" s="44">
        <f t="shared" si="6"/>
        <v>82586994</v>
      </c>
      <c r="M45" s="44">
        <f t="shared" si="6"/>
        <v>179214009</v>
      </c>
      <c r="N45" s="44">
        <f t="shared" si="6"/>
        <v>401099689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4772128058</v>
      </c>
      <c r="X45" s="44">
        <f t="shared" si="6"/>
        <v>3968933321</v>
      </c>
      <c r="Y45" s="44">
        <f t="shared" si="6"/>
        <v>803194737</v>
      </c>
      <c r="Z45" s="45">
        <f>+IF(X45&lt;&gt;0,+(Y45/X45)*100,0)</f>
        <v>20.237042853560201</v>
      </c>
      <c r="AA45" s="46">
        <f>+AA26-AA44</f>
        <v>4116758170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686709492</v>
      </c>
      <c r="D47" s="18"/>
      <c r="E47" s="19">
        <v>493723758</v>
      </c>
      <c r="F47" s="20">
        <v>679902246</v>
      </c>
      <c r="G47" s="20">
        <v>560591701</v>
      </c>
      <c r="H47" s="20">
        <v>109366249</v>
      </c>
      <c r="I47" s="20">
        <v>3953</v>
      </c>
      <c r="J47" s="20">
        <v>669961903</v>
      </c>
      <c r="K47" s="20">
        <v>127724</v>
      </c>
      <c r="L47" s="20">
        <v>-6700396</v>
      </c>
      <c r="M47" s="20">
        <v>123936</v>
      </c>
      <c r="N47" s="20">
        <v>-6448736</v>
      </c>
      <c r="O47" s="20"/>
      <c r="P47" s="20"/>
      <c r="Q47" s="20"/>
      <c r="R47" s="20"/>
      <c r="S47" s="20"/>
      <c r="T47" s="20"/>
      <c r="U47" s="20"/>
      <c r="V47" s="20"/>
      <c r="W47" s="20">
        <v>663513167</v>
      </c>
      <c r="X47" s="20">
        <v>679902246</v>
      </c>
      <c r="Y47" s="20">
        <v>-16389079</v>
      </c>
      <c r="Z47" s="47">
        <v>-2.4105052007726413</v>
      </c>
      <c r="AA47" s="22">
        <v>679902246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686709492</v>
      </c>
      <c r="D50" s="50">
        <f t="shared" ref="D50:Y50" si="7">SUM(D47:D49)</f>
        <v>0</v>
      </c>
      <c r="E50" s="51">
        <f t="shared" si="7"/>
        <v>493723758</v>
      </c>
      <c r="F50" s="52">
        <f t="shared" si="7"/>
        <v>679902246</v>
      </c>
      <c r="G50" s="52">
        <f t="shared" si="7"/>
        <v>560591701</v>
      </c>
      <c r="H50" s="52">
        <f t="shared" si="7"/>
        <v>109366249</v>
      </c>
      <c r="I50" s="52">
        <f t="shared" si="7"/>
        <v>3953</v>
      </c>
      <c r="J50" s="52">
        <f t="shared" si="7"/>
        <v>669961903</v>
      </c>
      <c r="K50" s="52">
        <f t="shared" si="7"/>
        <v>127724</v>
      </c>
      <c r="L50" s="52">
        <f t="shared" si="7"/>
        <v>-6700396</v>
      </c>
      <c r="M50" s="52">
        <f t="shared" si="7"/>
        <v>123936</v>
      </c>
      <c r="N50" s="52">
        <f t="shared" si="7"/>
        <v>-6448736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663513167</v>
      </c>
      <c r="X50" s="52">
        <f t="shared" si="7"/>
        <v>679902246</v>
      </c>
      <c r="Y50" s="52">
        <f t="shared" si="7"/>
        <v>-16389079</v>
      </c>
      <c r="Z50" s="53">
        <f>+IF(X50&lt;&gt;0,+(Y50/X50)*100,0)</f>
        <v>-2.4105052007726413</v>
      </c>
      <c r="AA50" s="54">
        <f>SUM(AA47:AA49)</f>
        <v>679902246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934401876</v>
      </c>
      <c r="D6" s="18"/>
      <c r="E6" s="19">
        <v>970630683</v>
      </c>
      <c r="F6" s="20">
        <v>970630683</v>
      </c>
      <c r="G6" s="20">
        <v>937821956</v>
      </c>
      <c r="H6" s="20">
        <v>-12779060</v>
      </c>
      <c r="I6" s="20">
        <v>-29898750</v>
      </c>
      <c r="J6" s="20">
        <v>895144146</v>
      </c>
      <c r="K6" s="20">
        <v>19007095</v>
      </c>
      <c r="L6" s="20">
        <v>30994464</v>
      </c>
      <c r="M6" s="20">
        <v>27782915</v>
      </c>
      <c r="N6" s="20">
        <v>77784474</v>
      </c>
      <c r="O6" s="20"/>
      <c r="P6" s="20"/>
      <c r="Q6" s="20"/>
      <c r="R6" s="20"/>
      <c r="S6" s="20"/>
      <c r="T6" s="20"/>
      <c r="U6" s="20"/>
      <c r="V6" s="20"/>
      <c r="W6" s="20">
        <v>972928620</v>
      </c>
      <c r="X6" s="20">
        <v>848485276</v>
      </c>
      <c r="Y6" s="20">
        <v>124443344</v>
      </c>
      <c r="Z6" s="21">
        <v>14.666529581592879</v>
      </c>
      <c r="AA6" s="22">
        <v>970630683</v>
      </c>
    </row>
    <row r="7" spans="1:27" ht="13.5" x14ac:dyDescent="0.25">
      <c r="A7" s="23" t="s">
        <v>35</v>
      </c>
      <c r="B7" s="17" t="s">
        <v>32</v>
      </c>
      <c r="C7" s="18">
        <v>275017368</v>
      </c>
      <c r="D7" s="18"/>
      <c r="E7" s="19">
        <v>428640529</v>
      </c>
      <c r="F7" s="20">
        <v>428640529</v>
      </c>
      <c r="G7" s="20">
        <v>294040118</v>
      </c>
      <c r="H7" s="20">
        <v>3974849</v>
      </c>
      <c r="I7" s="20">
        <v>6505388</v>
      </c>
      <c r="J7" s="20">
        <v>304520355</v>
      </c>
      <c r="K7" s="20">
        <v>5823510</v>
      </c>
      <c r="L7" s="20">
        <v>-11241760</v>
      </c>
      <c r="M7" s="20">
        <v>-24050810</v>
      </c>
      <c r="N7" s="20">
        <v>-29469060</v>
      </c>
      <c r="O7" s="20"/>
      <c r="P7" s="20"/>
      <c r="Q7" s="20"/>
      <c r="R7" s="20"/>
      <c r="S7" s="20"/>
      <c r="T7" s="20"/>
      <c r="U7" s="20"/>
      <c r="V7" s="20"/>
      <c r="W7" s="20">
        <v>275051295</v>
      </c>
      <c r="X7" s="20">
        <v>348645832</v>
      </c>
      <c r="Y7" s="20">
        <v>-73594537</v>
      </c>
      <c r="Z7" s="21">
        <v>-21.108681144365438</v>
      </c>
      <c r="AA7" s="22">
        <v>428640529</v>
      </c>
    </row>
    <row r="8" spans="1:27" ht="13.5" x14ac:dyDescent="0.25">
      <c r="A8" s="23" t="s">
        <v>36</v>
      </c>
      <c r="B8" s="17" t="s">
        <v>32</v>
      </c>
      <c r="C8" s="18">
        <v>-195</v>
      </c>
      <c r="D8" s="18"/>
      <c r="E8" s="19">
        <v>993879</v>
      </c>
      <c r="F8" s="20">
        <v>993879</v>
      </c>
      <c r="G8" s="20">
        <v>-195</v>
      </c>
      <c r="H8" s="20"/>
      <c r="I8" s="20"/>
      <c r="J8" s="20">
        <v>-195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-195</v>
      </c>
      <c r="X8" s="20">
        <v>496938</v>
      </c>
      <c r="Y8" s="20">
        <v>-497133</v>
      </c>
      <c r="Z8" s="21">
        <v>-100.03924030764402</v>
      </c>
      <c r="AA8" s="22">
        <v>993879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-136284361</v>
      </c>
      <c r="D10" s="18"/>
      <c r="E10" s="19">
        <v>-117253376</v>
      </c>
      <c r="F10" s="20">
        <v>-117253376</v>
      </c>
      <c r="G10" s="20">
        <v>-137088367</v>
      </c>
      <c r="H10" s="20">
        <v>1665544</v>
      </c>
      <c r="I10" s="20">
        <v>524536</v>
      </c>
      <c r="J10" s="20">
        <v>-134898287</v>
      </c>
      <c r="K10" s="20">
        <v>-122552</v>
      </c>
      <c r="L10" s="20">
        <v>6539660</v>
      </c>
      <c r="M10" s="20">
        <v>1152839</v>
      </c>
      <c r="N10" s="20">
        <v>7569947</v>
      </c>
      <c r="O10" s="20"/>
      <c r="P10" s="20"/>
      <c r="Q10" s="20"/>
      <c r="R10" s="20"/>
      <c r="S10" s="20"/>
      <c r="T10" s="20"/>
      <c r="U10" s="20"/>
      <c r="V10" s="20"/>
      <c r="W10" s="20">
        <v>-127328340</v>
      </c>
      <c r="X10" s="20">
        <v>-117253376</v>
      </c>
      <c r="Y10" s="20">
        <v>-10074964</v>
      </c>
      <c r="Z10" s="21">
        <v>8.5924724248451483</v>
      </c>
      <c r="AA10" s="22">
        <v>-117253376</v>
      </c>
    </row>
    <row r="11" spans="1:27" ht="13.5" x14ac:dyDescent="0.25">
      <c r="A11" s="23" t="s">
        <v>39</v>
      </c>
      <c r="B11" s="17" t="s">
        <v>32</v>
      </c>
      <c r="C11" s="18">
        <v>14710103</v>
      </c>
      <c r="D11" s="18"/>
      <c r="E11" s="19">
        <v>18474476</v>
      </c>
      <c r="F11" s="20">
        <v>18474476</v>
      </c>
      <c r="G11" s="24">
        <v>18163056</v>
      </c>
      <c r="H11" s="24">
        <v>1590897</v>
      </c>
      <c r="I11" s="24">
        <v>-6876866</v>
      </c>
      <c r="J11" s="20">
        <v>12877087</v>
      </c>
      <c r="K11" s="24">
        <v>-923261</v>
      </c>
      <c r="L11" s="24">
        <v>544759</v>
      </c>
      <c r="M11" s="20">
        <v>-950484</v>
      </c>
      <c r="N11" s="24">
        <v>-1328986</v>
      </c>
      <c r="O11" s="24"/>
      <c r="P11" s="24"/>
      <c r="Q11" s="20"/>
      <c r="R11" s="24"/>
      <c r="S11" s="24"/>
      <c r="T11" s="20"/>
      <c r="U11" s="24"/>
      <c r="V11" s="24"/>
      <c r="W11" s="24">
        <v>11548101</v>
      </c>
      <c r="X11" s="20">
        <v>18474476</v>
      </c>
      <c r="Y11" s="24">
        <v>-6926375</v>
      </c>
      <c r="Z11" s="25">
        <v>-37.491591101149503</v>
      </c>
      <c r="AA11" s="26">
        <v>18474476</v>
      </c>
    </row>
    <row r="12" spans="1:27" ht="13.5" x14ac:dyDescent="0.25">
      <c r="A12" s="23" t="s">
        <v>40</v>
      </c>
      <c r="B12" s="17" t="s">
        <v>32</v>
      </c>
      <c r="C12" s="18">
        <v>-5562881</v>
      </c>
      <c r="D12" s="18"/>
      <c r="E12" s="19">
        <v>-4645509</v>
      </c>
      <c r="F12" s="20">
        <v>-4645509</v>
      </c>
      <c r="G12" s="20">
        <v>-5562881</v>
      </c>
      <c r="H12" s="20"/>
      <c r="I12" s="20"/>
      <c r="J12" s="20">
        <v>-5562881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-5562881</v>
      </c>
      <c r="X12" s="20">
        <v>-4645509</v>
      </c>
      <c r="Y12" s="20">
        <v>-917372</v>
      </c>
      <c r="Z12" s="21">
        <v>19.747502372721698</v>
      </c>
      <c r="AA12" s="22">
        <v>-4645509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1082281910</v>
      </c>
      <c r="D13" s="29">
        <f>SUM(D6:D12)</f>
        <v>0</v>
      </c>
      <c r="E13" s="30">
        <f t="shared" si="0"/>
        <v>1296840682</v>
      </c>
      <c r="F13" s="31">
        <f t="shared" si="0"/>
        <v>1296840682</v>
      </c>
      <c r="G13" s="31">
        <f t="shared" si="0"/>
        <v>1107373687</v>
      </c>
      <c r="H13" s="31">
        <f t="shared" si="0"/>
        <v>-5547770</v>
      </c>
      <c r="I13" s="31">
        <f t="shared" si="0"/>
        <v>-29745692</v>
      </c>
      <c r="J13" s="31">
        <f t="shared" si="0"/>
        <v>1072080225</v>
      </c>
      <c r="K13" s="31">
        <f t="shared" si="0"/>
        <v>23784792</v>
      </c>
      <c r="L13" s="31">
        <f t="shared" si="0"/>
        <v>26837123</v>
      </c>
      <c r="M13" s="31">
        <f t="shared" si="0"/>
        <v>3934460</v>
      </c>
      <c r="N13" s="31">
        <f t="shared" si="0"/>
        <v>54556375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1126636600</v>
      </c>
      <c r="X13" s="31">
        <f t="shared" si="0"/>
        <v>1094203637</v>
      </c>
      <c r="Y13" s="31">
        <f t="shared" si="0"/>
        <v>32432963</v>
      </c>
      <c r="Z13" s="32">
        <f>+IF(X13&lt;&gt;0,+(Y13/X13)*100,0)</f>
        <v>2.9640701148574231</v>
      </c>
      <c r="AA13" s="33">
        <f>SUM(AA6:AA12)</f>
        <v>1296840682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3242798538</v>
      </c>
      <c r="D17" s="18"/>
      <c r="E17" s="19">
        <v>3771665045</v>
      </c>
      <c r="F17" s="20">
        <v>3771665045</v>
      </c>
      <c r="G17" s="24">
        <v>3233680245</v>
      </c>
      <c r="H17" s="24">
        <v>-221206849</v>
      </c>
      <c r="I17" s="24">
        <v>-12481512</v>
      </c>
      <c r="J17" s="20">
        <v>2999991884</v>
      </c>
      <c r="K17" s="24">
        <v>-14108726</v>
      </c>
      <c r="L17" s="24">
        <v>-13372642</v>
      </c>
      <c r="M17" s="20">
        <v>-13898672</v>
      </c>
      <c r="N17" s="24">
        <v>-41380040</v>
      </c>
      <c r="O17" s="24"/>
      <c r="P17" s="24"/>
      <c r="Q17" s="20"/>
      <c r="R17" s="24"/>
      <c r="S17" s="24"/>
      <c r="T17" s="20"/>
      <c r="U17" s="24"/>
      <c r="V17" s="24"/>
      <c r="W17" s="24">
        <v>2958611844</v>
      </c>
      <c r="X17" s="20">
        <v>3734201865</v>
      </c>
      <c r="Y17" s="24">
        <v>-775590021</v>
      </c>
      <c r="Z17" s="25">
        <v>-20.769900745577395</v>
      </c>
      <c r="AA17" s="26">
        <v>3771665045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3242798538</v>
      </c>
      <c r="D25" s="29">
        <f t="shared" ref="D25:Y25" si="1">SUM(D15:D24)</f>
        <v>0</v>
      </c>
      <c r="E25" s="35">
        <f t="shared" si="1"/>
        <v>3771665045</v>
      </c>
      <c r="F25" s="36">
        <f t="shared" si="1"/>
        <v>3771665045</v>
      </c>
      <c r="G25" s="36">
        <f t="shared" si="1"/>
        <v>3233680245</v>
      </c>
      <c r="H25" s="36">
        <f t="shared" si="1"/>
        <v>-221206849</v>
      </c>
      <c r="I25" s="36">
        <f t="shared" si="1"/>
        <v>-12481512</v>
      </c>
      <c r="J25" s="36">
        <f t="shared" si="1"/>
        <v>2999991884</v>
      </c>
      <c r="K25" s="36">
        <f t="shared" si="1"/>
        <v>-14108726</v>
      </c>
      <c r="L25" s="36">
        <f t="shared" si="1"/>
        <v>-13372642</v>
      </c>
      <c r="M25" s="36">
        <f t="shared" si="1"/>
        <v>-13898672</v>
      </c>
      <c r="N25" s="36">
        <f t="shared" si="1"/>
        <v>-41380040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2958611844</v>
      </c>
      <c r="X25" s="36">
        <f t="shared" si="1"/>
        <v>3734201865</v>
      </c>
      <c r="Y25" s="36">
        <f t="shared" si="1"/>
        <v>-775590021</v>
      </c>
      <c r="Z25" s="37">
        <f>+IF(X25&lt;&gt;0,+(Y25/X25)*100,0)</f>
        <v>-20.769900745577395</v>
      </c>
      <c r="AA25" s="38">
        <f>SUM(AA15:AA24)</f>
        <v>3771665045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4325080448</v>
      </c>
      <c r="D26" s="29">
        <f>+D13+D25</f>
        <v>0</v>
      </c>
      <c r="E26" s="30">
        <f t="shared" si="2"/>
        <v>5068505727</v>
      </c>
      <c r="F26" s="31">
        <f t="shared" si="2"/>
        <v>5068505727</v>
      </c>
      <c r="G26" s="31">
        <f t="shared" si="2"/>
        <v>4341053932</v>
      </c>
      <c r="H26" s="31">
        <f t="shared" si="2"/>
        <v>-226754619</v>
      </c>
      <c r="I26" s="31">
        <f t="shared" si="2"/>
        <v>-42227204</v>
      </c>
      <c r="J26" s="31">
        <f t="shared" si="2"/>
        <v>4072072109</v>
      </c>
      <c r="K26" s="31">
        <f t="shared" si="2"/>
        <v>9676066</v>
      </c>
      <c r="L26" s="31">
        <f t="shared" si="2"/>
        <v>13464481</v>
      </c>
      <c r="M26" s="31">
        <f t="shared" si="2"/>
        <v>-9964212</v>
      </c>
      <c r="N26" s="31">
        <f t="shared" si="2"/>
        <v>13176335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4085248444</v>
      </c>
      <c r="X26" s="31">
        <f t="shared" si="2"/>
        <v>4828405502</v>
      </c>
      <c r="Y26" s="31">
        <f t="shared" si="2"/>
        <v>-743157058</v>
      </c>
      <c r="Z26" s="32">
        <f>+IF(X26&lt;&gt;0,+(Y26/X26)*100,0)</f>
        <v>-15.391355545680099</v>
      </c>
      <c r="AA26" s="33">
        <f>+AA13+AA25</f>
        <v>5068505727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-4542214</v>
      </c>
      <c r="D31" s="18"/>
      <c r="E31" s="19">
        <v>-3696944</v>
      </c>
      <c r="F31" s="20">
        <v>-3696944</v>
      </c>
      <c r="G31" s="20">
        <v>-4595761</v>
      </c>
      <c r="H31" s="20">
        <v>-79293</v>
      </c>
      <c r="I31" s="20">
        <v>-130477</v>
      </c>
      <c r="J31" s="20">
        <v>-4805531</v>
      </c>
      <c r="K31" s="20">
        <v>-154180</v>
      </c>
      <c r="L31" s="20">
        <v>-60178</v>
      </c>
      <c r="M31" s="20">
        <v>-75441</v>
      </c>
      <c r="N31" s="20">
        <v>-289799</v>
      </c>
      <c r="O31" s="20"/>
      <c r="P31" s="20"/>
      <c r="Q31" s="20"/>
      <c r="R31" s="20"/>
      <c r="S31" s="20"/>
      <c r="T31" s="20"/>
      <c r="U31" s="20"/>
      <c r="V31" s="20"/>
      <c r="W31" s="20">
        <v>-5095330</v>
      </c>
      <c r="X31" s="20">
        <v>-3696944</v>
      </c>
      <c r="Y31" s="20">
        <v>-1398386</v>
      </c>
      <c r="Z31" s="21">
        <v>37.825457999904785</v>
      </c>
      <c r="AA31" s="22">
        <v>-3696944</v>
      </c>
    </row>
    <row r="32" spans="1:27" ht="13.5" x14ac:dyDescent="0.25">
      <c r="A32" s="23" t="s">
        <v>59</v>
      </c>
      <c r="B32" s="17" t="s">
        <v>32</v>
      </c>
      <c r="C32" s="18">
        <v>186753591</v>
      </c>
      <c r="D32" s="18"/>
      <c r="E32" s="19">
        <v>129335399</v>
      </c>
      <c r="F32" s="20">
        <v>129335399</v>
      </c>
      <c r="G32" s="20">
        <v>210354871</v>
      </c>
      <c r="H32" s="20">
        <v>5114724</v>
      </c>
      <c r="I32" s="20">
        <v>-55835907</v>
      </c>
      <c r="J32" s="20">
        <v>159633688</v>
      </c>
      <c r="K32" s="20">
        <v>-10475396</v>
      </c>
      <c r="L32" s="20">
        <v>-2852572</v>
      </c>
      <c r="M32" s="20">
        <v>-10460340</v>
      </c>
      <c r="N32" s="20">
        <v>-23788308</v>
      </c>
      <c r="O32" s="20"/>
      <c r="P32" s="20"/>
      <c r="Q32" s="20"/>
      <c r="R32" s="20"/>
      <c r="S32" s="20"/>
      <c r="T32" s="20"/>
      <c r="U32" s="20"/>
      <c r="V32" s="20"/>
      <c r="W32" s="20">
        <v>135845380</v>
      </c>
      <c r="X32" s="20">
        <v>189314522</v>
      </c>
      <c r="Y32" s="20">
        <v>-53469142</v>
      </c>
      <c r="Z32" s="21">
        <v>-28.243550169912478</v>
      </c>
      <c r="AA32" s="22">
        <v>129335399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36332837</v>
      </c>
      <c r="D35" s="18"/>
      <c r="E35" s="19">
        <v>305545629</v>
      </c>
      <c r="F35" s="20">
        <v>305545629</v>
      </c>
      <c r="G35" s="20">
        <v>39246410</v>
      </c>
      <c r="H35" s="20">
        <v>1604344</v>
      </c>
      <c r="I35" s="20">
        <v>1164817</v>
      </c>
      <c r="J35" s="20">
        <v>42015571</v>
      </c>
      <c r="K35" s="20">
        <v>1004958</v>
      </c>
      <c r="L35" s="20">
        <v>-2843214</v>
      </c>
      <c r="M35" s="20">
        <v>644577</v>
      </c>
      <c r="N35" s="20">
        <v>-1193679</v>
      </c>
      <c r="O35" s="20"/>
      <c r="P35" s="20"/>
      <c r="Q35" s="20"/>
      <c r="R35" s="20"/>
      <c r="S35" s="20"/>
      <c r="T35" s="20"/>
      <c r="U35" s="20"/>
      <c r="V35" s="20"/>
      <c r="W35" s="20">
        <v>40821892</v>
      </c>
      <c r="X35" s="20">
        <v>169000581</v>
      </c>
      <c r="Y35" s="20">
        <v>-128178689</v>
      </c>
      <c r="Z35" s="21">
        <v>-75.845117360868713</v>
      </c>
      <c r="AA35" s="22">
        <v>305545629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218544214</v>
      </c>
      <c r="D37" s="29">
        <f t="shared" ref="D37:Y37" si="3">SUM(D29:D36)</f>
        <v>0</v>
      </c>
      <c r="E37" s="30">
        <f t="shared" si="3"/>
        <v>431184084</v>
      </c>
      <c r="F37" s="31">
        <f t="shared" si="3"/>
        <v>431184084</v>
      </c>
      <c r="G37" s="31">
        <f t="shared" si="3"/>
        <v>245005520</v>
      </c>
      <c r="H37" s="31">
        <f t="shared" si="3"/>
        <v>6639775</v>
      </c>
      <c r="I37" s="31">
        <f t="shared" si="3"/>
        <v>-54801567</v>
      </c>
      <c r="J37" s="31">
        <f t="shared" si="3"/>
        <v>196843728</v>
      </c>
      <c r="K37" s="31">
        <f t="shared" si="3"/>
        <v>-9624618</v>
      </c>
      <c r="L37" s="31">
        <f t="shared" si="3"/>
        <v>-5755964</v>
      </c>
      <c r="M37" s="31">
        <f t="shared" si="3"/>
        <v>-9891204</v>
      </c>
      <c r="N37" s="31">
        <f t="shared" si="3"/>
        <v>-25271786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171571942</v>
      </c>
      <c r="X37" s="31">
        <f t="shared" si="3"/>
        <v>354618159</v>
      </c>
      <c r="Y37" s="31">
        <f t="shared" si="3"/>
        <v>-183046217</v>
      </c>
      <c r="Z37" s="32">
        <f>+IF(X37&lt;&gt;0,+(Y37/X37)*100,0)</f>
        <v>-51.617835227665253</v>
      </c>
      <c r="AA37" s="33">
        <f>SUM(AA29:AA36)</f>
        <v>431184084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218544214</v>
      </c>
      <c r="D44" s="29">
        <f>+D37+D43</f>
        <v>0</v>
      </c>
      <c r="E44" s="30">
        <f t="shared" si="5"/>
        <v>431184084</v>
      </c>
      <c r="F44" s="31">
        <f t="shared" si="5"/>
        <v>431184084</v>
      </c>
      <c r="G44" s="31">
        <f t="shared" si="5"/>
        <v>245005520</v>
      </c>
      <c r="H44" s="31">
        <f t="shared" si="5"/>
        <v>6639775</v>
      </c>
      <c r="I44" s="31">
        <f t="shared" si="5"/>
        <v>-54801567</v>
      </c>
      <c r="J44" s="31">
        <f t="shared" si="5"/>
        <v>196843728</v>
      </c>
      <c r="K44" s="31">
        <f t="shared" si="5"/>
        <v>-9624618</v>
      </c>
      <c r="L44" s="31">
        <f t="shared" si="5"/>
        <v>-5755964</v>
      </c>
      <c r="M44" s="31">
        <f t="shared" si="5"/>
        <v>-9891204</v>
      </c>
      <c r="N44" s="31">
        <f t="shared" si="5"/>
        <v>-25271786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171571942</v>
      </c>
      <c r="X44" s="31">
        <f t="shared" si="5"/>
        <v>354618159</v>
      </c>
      <c r="Y44" s="31">
        <f t="shared" si="5"/>
        <v>-183046217</v>
      </c>
      <c r="Z44" s="32">
        <f>+IF(X44&lt;&gt;0,+(Y44/X44)*100,0)</f>
        <v>-51.617835227665253</v>
      </c>
      <c r="AA44" s="33">
        <f>+AA37+AA43</f>
        <v>431184084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4106536234</v>
      </c>
      <c r="D45" s="42">
        <f t="shared" si="6"/>
        <v>0</v>
      </c>
      <c r="E45" s="43">
        <f t="shared" si="6"/>
        <v>4637321643</v>
      </c>
      <c r="F45" s="44">
        <f t="shared" si="6"/>
        <v>4637321643</v>
      </c>
      <c r="G45" s="44">
        <f t="shared" si="6"/>
        <v>4096048412</v>
      </c>
      <c r="H45" s="44">
        <f t="shared" si="6"/>
        <v>-233394394</v>
      </c>
      <c r="I45" s="44">
        <f t="shared" si="6"/>
        <v>12574363</v>
      </c>
      <c r="J45" s="44">
        <f t="shared" si="6"/>
        <v>3875228381</v>
      </c>
      <c r="K45" s="44">
        <f t="shared" si="6"/>
        <v>19300684</v>
      </c>
      <c r="L45" s="44">
        <f t="shared" si="6"/>
        <v>19220445</v>
      </c>
      <c r="M45" s="44">
        <f t="shared" si="6"/>
        <v>-73008</v>
      </c>
      <c r="N45" s="44">
        <f t="shared" si="6"/>
        <v>38448121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3913676502</v>
      </c>
      <c r="X45" s="44">
        <f t="shared" si="6"/>
        <v>4473787343</v>
      </c>
      <c r="Y45" s="44">
        <f t="shared" si="6"/>
        <v>-560110841</v>
      </c>
      <c r="Z45" s="45">
        <f>+IF(X45&lt;&gt;0,+(Y45/X45)*100,0)</f>
        <v>-12.519836059628281</v>
      </c>
      <c r="AA45" s="46">
        <f>+AA26-AA44</f>
        <v>4637321643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327068579</v>
      </c>
      <c r="F47" s="20">
        <v>327068579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163534284</v>
      </c>
      <c r="Y47" s="20">
        <v>-163534284</v>
      </c>
      <c r="Z47" s="47">
        <v>-100</v>
      </c>
      <c r="AA47" s="22">
        <v>327068579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327068579</v>
      </c>
      <c r="F50" s="52">
        <f t="shared" si="7"/>
        <v>327068579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163534284</v>
      </c>
      <c r="Y50" s="52">
        <f t="shared" si="7"/>
        <v>-163534284</v>
      </c>
      <c r="Z50" s="53">
        <f>+IF(X50&lt;&gt;0,+(Y50/X50)*100,0)</f>
        <v>-100</v>
      </c>
      <c r="AA50" s="54">
        <f>SUM(AA47:AA49)</f>
        <v>327068579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611980801</v>
      </c>
      <c r="D6" s="18"/>
      <c r="E6" s="19">
        <v>-162152593</v>
      </c>
      <c r="F6" s="20">
        <v>-162152593</v>
      </c>
      <c r="G6" s="20">
        <v>619536858</v>
      </c>
      <c r="H6" s="20">
        <v>23173871</v>
      </c>
      <c r="I6" s="20">
        <v>-10126006</v>
      </c>
      <c r="J6" s="20">
        <v>632584723</v>
      </c>
      <c r="K6" s="20">
        <v>56021086</v>
      </c>
      <c r="L6" s="20">
        <v>26401019</v>
      </c>
      <c r="M6" s="20">
        <v>-29876641</v>
      </c>
      <c r="N6" s="20">
        <v>52545464</v>
      </c>
      <c r="O6" s="20"/>
      <c r="P6" s="20"/>
      <c r="Q6" s="20"/>
      <c r="R6" s="20"/>
      <c r="S6" s="20"/>
      <c r="T6" s="20"/>
      <c r="U6" s="20"/>
      <c r="V6" s="20"/>
      <c r="W6" s="20">
        <v>685130187</v>
      </c>
      <c r="X6" s="20">
        <v>-81076284</v>
      </c>
      <c r="Y6" s="20">
        <v>766206471</v>
      </c>
      <c r="Z6" s="21">
        <v>-945.04389347691369</v>
      </c>
      <c r="AA6" s="22">
        <v>-162152593</v>
      </c>
    </row>
    <row r="7" spans="1:27" ht="13.5" x14ac:dyDescent="0.25">
      <c r="A7" s="23" t="s">
        <v>35</v>
      </c>
      <c r="B7" s="17" t="s">
        <v>32</v>
      </c>
      <c r="C7" s="18">
        <v>669384316</v>
      </c>
      <c r="D7" s="18"/>
      <c r="E7" s="19">
        <v>249120078</v>
      </c>
      <c r="F7" s="20">
        <v>249120078</v>
      </c>
      <c r="G7" s="20">
        <v>816748685</v>
      </c>
      <c r="H7" s="20">
        <v>-67400667</v>
      </c>
      <c r="I7" s="20">
        <v>29021367</v>
      </c>
      <c r="J7" s="20">
        <v>778369385</v>
      </c>
      <c r="K7" s="20">
        <v>12885674</v>
      </c>
      <c r="L7" s="20">
        <v>5845174</v>
      </c>
      <c r="M7" s="20">
        <v>26731350</v>
      </c>
      <c r="N7" s="20">
        <v>45462198</v>
      </c>
      <c r="O7" s="20"/>
      <c r="P7" s="20"/>
      <c r="Q7" s="20"/>
      <c r="R7" s="20"/>
      <c r="S7" s="20"/>
      <c r="T7" s="20"/>
      <c r="U7" s="20"/>
      <c r="V7" s="20"/>
      <c r="W7" s="20">
        <v>823831583</v>
      </c>
      <c r="X7" s="20">
        <v>124560042</v>
      </c>
      <c r="Y7" s="20">
        <v>699271541</v>
      </c>
      <c r="Z7" s="21">
        <v>561.393148053049</v>
      </c>
      <c r="AA7" s="22">
        <v>249120078</v>
      </c>
    </row>
    <row r="8" spans="1:27" ht="13.5" x14ac:dyDescent="0.25">
      <c r="A8" s="23" t="s">
        <v>36</v>
      </c>
      <c r="B8" s="17" t="s">
        <v>32</v>
      </c>
      <c r="C8" s="18">
        <v>-84172</v>
      </c>
      <c r="D8" s="18"/>
      <c r="E8" s="19">
        <v>118817</v>
      </c>
      <c r="F8" s="20">
        <v>118817</v>
      </c>
      <c r="G8" s="20">
        <v>-84173</v>
      </c>
      <c r="H8" s="20"/>
      <c r="I8" s="20"/>
      <c r="J8" s="20">
        <v>-84173</v>
      </c>
      <c r="K8" s="20"/>
      <c r="L8" s="20">
        <v>-54982</v>
      </c>
      <c r="M8" s="20">
        <v>-16</v>
      </c>
      <c r="N8" s="20">
        <v>-54998</v>
      </c>
      <c r="O8" s="20"/>
      <c r="P8" s="20"/>
      <c r="Q8" s="20"/>
      <c r="R8" s="20"/>
      <c r="S8" s="20"/>
      <c r="T8" s="20"/>
      <c r="U8" s="20"/>
      <c r="V8" s="20"/>
      <c r="W8" s="20">
        <v>-139171</v>
      </c>
      <c r="X8" s="20">
        <v>59406</v>
      </c>
      <c r="Y8" s="20">
        <v>-198577</v>
      </c>
      <c r="Z8" s="21">
        <v>-334.27094906238426</v>
      </c>
      <c r="AA8" s="22">
        <v>118817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-57578252</v>
      </c>
      <c r="D10" s="18"/>
      <c r="E10" s="19">
        <v>-31063539</v>
      </c>
      <c r="F10" s="20">
        <v>-31063539</v>
      </c>
      <c r="G10" s="20">
        <v>-66465125</v>
      </c>
      <c r="H10" s="20">
        <v>-2194018</v>
      </c>
      <c r="I10" s="20">
        <v>978611</v>
      </c>
      <c r="J10" s="20">
        <v>-67680532</v>
      </c>
      <c r="K10" s="20">
        <v>127576</v>
      </c>
      <c r="L10" s="20">
        <v>2538516</v>
      </c>
      <c r="M10" s="20">
        <v>-1909603</v>
      </c>
      <c r="N10" s="20">
        <v>756489</v>
      </c>
      <c r="O10" s="20"/>
      <c r="P10" s="20"/>
      <c r="Q10" s="20"/>
      <c r="R10" s="20"/>
      <c r="S10" s="20"/>
      <c r="T10" s="20"/>
      <c r="U10" s="20"/>
      <c r="V10" s="20"/>
      <c r="W10" s="20">
        <v>-66924043</v>
      </c>
      <c r="X10" s="20">
        <v>-15531768</v>
      </c>
      <c r="Y10" s="20">
        <v>-51392275</v>
      </c>
      <c r="Z10" s="21">
        <v>330.88489990321773</v>
      </c>
      <c r="AA10" s="22">
        <v>-31063539</v>
      </c>
    </row>
    <row r="11" spans="1:27" ht="13.5" x14ac:dyDescent="0.25">
      <c r="A11" s="23" t="s">
        <v>39</v>
      </c>
      <c r="B11" s="17" t="s">
        <v>32</v>
      </c>
      <c r="C11" s="18">
        <v>602078628</v>
      </c>
      <c r="D11" s="18"/>
      <c r="E11" s="19"/>
      <c r="F11" s="20"/>
      <c r="G11" s="24">
        <v>620903915</v>
      </c>
      <c r="H11" s="24">
        <v>22229120</v>
      </c>
      <c r="I11" s="24">
        <v>18665474</v>
      </c>
      <c r="J11" s="20">
        <v>661798509</v>
      </c>
      <c r="K11" s="24">
        <v>14751078</v>
      </c>
      <c r="L11" s="24">
        <v>15574294</v>
      </c>
      <c r="M11" s="20">
        <v>9781270</v>
      </c>
      <c r="N11" s="24">
        <v>40106642</v>
      </c>
      <c r="O11" s="24"/>
      <c r="P11" s="24"/>
      <c r="Q11" s="20"/>
      <c r="R11" s="24"/>
      <c r="S11" s="24"/>
      <c r="T11" s="20"/>
      <c r="U11" s="24"/>
      <c r="V11" s="24"/>
      <c r="W11" s="24">
        <v>701905151</v>
      </c>
      <c r="X11" s="20"/>
      <c r="Y11" s="24">
        <v>701905151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-2881320</v>
      </c>
      <c r="D12" s="18"/>
      <c r="E12" s="19"/>
      <c r="F12" s="20"/>
      <c r="G12" s="20">
        <v>-2881320</v>
      </c>
      <c r="H12" s="20"/>
      <c r="I12" s="20"/>
      <c r="J12" s="20">
        <v>-2881320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-2881320</v>
      </c>
      <c r="X12" s="20"/>
      <c r="Y12" s="20">
        <v>-2881320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1822900001</v>
      </c>
      <c r="D13" s="29">
        <f>SUM(D6:D12)</f>
        <v>0</v>
      </c>
      <c r="E13" s="30">
        <f t="shared" si="0"/>
        <v>56022763</v>
      </c>
      <c r="F13" s="31">
        <f t="shared" si="0"/>
        <v>56022763</v>
      </c>
      <c r="G13" s="31">
        <f t="shared" si="0"/>
        <v>1987758840</v>
      </c>
      <c r="H13" s="31">
        <f t="shared" si="0"/>
        <v>-24191694</v>
      </c>
      <c r="I13" s="31">
        <f t="shared" si="0"/>
        <v>38539446</v>
      </c>
      <c r="J13" s="31">
        <f t="shared" si="0"/>
        <v>2002106592</v>
      </c>
      <c r="K13" s="31">
        <f t="shared" si="0"/>
        <v>83785414</v>
      </c>
      <c r="L13" s="31">
        <f t="shared" si="0"/>
        <v>50304021</v>
      </c>
      <c r="M13" s="31">
        <f t="shared" si="0"/>
        <v>4726360</v>
      </c>
      <c r="N13" s="31">
        <f t="shared" si="0"/>
        <v>138815795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2140922387</v>
      </c>
      <c r="X13" s="31">
        <f t="shared" si="0"/>
        <v>28011396</v>
      </c>
      <c r="Y13" s="31">
        <f t="shared" si="0"/>
        <v>2112910991</v>
      </c>
      <c r="Z13" s="32">
        <f>+IF(X13&lt;&gt;0,+(Y13/X13)*100,0)</f>
        <v>7543.0406645923686</v>
      </c>
      <c r="AA13" s="33">
        <f>SUM(AA6:AA12)</f>
        <v>56022763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-534291572</v>
      </c>
      <c r="D17" s="18"/>
      <c r="E17" s="19">
        <v>-84083176</v>
      </c>
      <c r="F17" s="20">
        <v>-84083176</v>
      </c>
      <c r="G17" s="24">
        <v>-544168412</v>
      </c>
      <c r="H17" s="24">
        <v>-4991847</v>
      </c>
      <c r="I17" s="24">
        <v>14607239</v>
      </c>
      <c r="J17" s="20">
        <v>-534553020</v>
      </c>
      <c r="K17" s="24">
        <v>-6362878</v>
      </c>
      <c r="L17" s="24">
        <v>-6184928</v>
      </c>
      <c r="M17" s="20">
        <v>1027488</v>
      </c>
      <c r="N17" s="24">
        <v>-11520318</v>
      </c>
      <c r="O17" s="24"/>
      <c r="P17" s="24"/>
      <c r="Q17" s="20"/>
      <c r="R17" s="24"/>
      <c r="S17" s="24"/>
      <c r="T17" s="20"/>
      <c r="U17" s="24"/>
      <c r="V17" s="24"/>
      <c r="W17" s="24">
        <v>-546073338</v>
      </c>
      <c r="X17" s="20">
        <v>-42041592</v>
      </c>
      <c r="Y17" s="24">
        <v>-504031746</v>
      </c>
      <c r="Z17" s="25">
        <v>1198.8883437144816</v>
      </c>
      <c r="AA17" s="26">
        <v>-84083176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-534291572</v>
      </c>
      <c r="D25" s="29">
        <f t="shared" ref="D25:Y25" si="1">SUM(D15:D24)</f>
        <v>0</v>
      </c>
      <c r="E25" s="35">
        <f t="shared" si="1"/>
        <v>-84083176</v>
      </c>
      <c r="F25" s="36">
        <f t="shared" si="1"/>
        <v>-84083176</v>
      </c>
      <c r="G25" s="36">
        <f t="shared" si="1"/>
        <v>-544168412</v>
      </c>
      <c r="H25" s="36">
        <f t="shared" si="1"/>
        <v>-4991847</v>
      </c>
      <c r="I25" s="36">
        <f t="shared" si="1"/>
        <v>14607239</v>
      </c>
      <c r="J25" s="36">
        <f t="shared" si="1"/>
        <v>-534553020</v>
      </c>
      <c r="K25" s="36">
        <f t="shared" si="1"/>
        <v>-6362878</v>
      </c>
      <c r="L25" s="36">
        <f t="shared" si="1"/>
        <v>-6184928</v>
      </c>
      <c r="M25" s="36">
        <f t="shared" si="1"/>
        <v>1027488</v>
      </c>
      <c r="N25" s="36">
        <f t="shared" si="1"/>
        <v>-11520318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-546073338</v>
      </c>
      <c r="X25" s="36">
        <f t="shared" si="1"/>
        <v>-42041592</v>
      </c>
      <c r="Y25" s="36">
        <f t="shared" si="1"/>
        <v>-504031746</v>
      </c>
      <c r="Z25" s="37">
        <f>+IF(X25&lt;&gt;0,+(Y25/X25)*100,0)</f>
        <v>1198.8883437144816</v>
      </c>
      <c r="AA25" s="38">
        <f>SUM(AA15:AA24)</f>
        <v>-84083176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1288608429</v>
      </c>
      <c r="D26" s="29">
        <f>+D13+D25</f>
        <v>0</v>
      </c>
      <c r="E26" s="30">
        <f t="shared" si="2"/>
        <v>-28060413</v>
      </c>
      <c r="F26" s="31">
        <f t="shared" si="2"/>
        <v>-28060413</v>
      </c>
      <c r="G26" s="31">
        <f t="shared" si="2"/>
        <v>1443590428</v>
      </c>
      <c r="H26" s="31">
        <f t="shared" si="2"/>
        <v>-29183541</v>
      </c>
      <c r="I26" s="31">
        <f t="shared" si="2"/>
        <v>53146685</v>
      </c>
      <c r="J26" s="31">
        <f t="shared" si="2"/>
        <v>1467553572</v>
      </c>
      <c r="K26" s="31">
        <f t="shared" si="2"/>
        <v>77422536</v>
      </c>
      <c r="L26" s="31">
        <f t="shared" si="2"/>
        <v>44119093</v>
      </c>
      <c r="M26" s="31">
        <f t="shared" si="2"/>
        <v>5753848</v>
      </c>
      <c r="N26" s="31">
        <f t="shared" si="2"/>
        <v>127295477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1594849049</v>
      </c>
      <c r="X26" s="31">
        <f t="shared" si="2"/>
        <v>-14030196</v>
      </c>
      <c r="Y26" s="31">
        <f t="shared" si="2"/>
        <v>1608879245</v>
      </c>
      <c r="Z26" s="32">
        <f>+IF(X26&lt;&gt;0,+(Y26/X26)*100,0)</f>
        <v>-11467.261362564001</v>
      </c>
      <c r="AA26" s="33">
        <f>+AA13+AA25</f>
        <v>-28060413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9607247</v>
      </c>
      <c r="D31" s="18"/>
      <c r="E31" s="19"/>
      <c r="F31" s="20"/>
      <c r="G31" s="20">
        <v>10131861</v>
      </c>
      <c r="H31" s="20">
        <v>94063</v>
      </c>
      <c r="I31" s="20">
        <v>97884</v>
      </c>
      <c r="J31" s="20">
        <v>10323808</v>
      </c>
      <c r="K31" s="20">
        <v>92941</v>
      </c>
      <c r="L31" s="20">
        <v>-397266</v>
      </c>
      <c r="M31" s="20">
        <v>26151</v>
      </c>
      <c r="N31" s="20">
        <v>-278174</v>
      </c>
      <c r="O31" s="20"/>
      <c r="P31" s="20"/>
      <c r="Q31" s="20"/>
      <c r="R31" s="20"/>
      <c r="S31" s="20"/>
      <c r="T31" s="20"/>
      <c r="U31" s="20"/>
      <c r="V31" s="20"/>
      <c r="W31" s="20">
        <v>10045634</v>
      </c>
      <c r="X31" s="20"/>
      <c r="Y31" s="20">
        <v>10045634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2726829338</v>
      </c>
      <c r="D32" s="18"/>
      <c r="E32" s="19">
        <v>-31063539</v>
      </c>
      <c r="F32" s="20">
        <v>-31063539</v>
      </c>
      <c r="G32" s="20">
        <v>2816515710</v>
      </c>
      <c r="H32" s="20">
        <v>146138800</v>
      </c>
      <c r="I32" s="20">
        <v>74797574</v>
      </c>
      <c r="J32" s="20">
        <v>3037452084</v>
      </c>
      <c r="K32" s="20">
        <v>88666461</v>
      </c>
      <c r="L32" s="20">
        <v>86062627</v>
      </c>
      <c r="M32" s="20">
        <v>-19455162</v>
      </c>
      <c r="N32" s="20">
        <v>155273926</v>
      </c>
      <c r="O32" s="20"/>
      <c r="P32" s="20"/>
      <c r="Q32" s="20"/>
      <c r="R32" s="20"/>
      <c r="S32" s="20"/>
      <c r="T32" s="20"/>
      <c r="U32" s="20"/>
      <c r="V32" s="20"/>
      <c r="W32" s="20">
        <v>3192726010</v>
      </c>
      <c r="X32" s="20">
        <v>-15531762</v>
      </c>
      <c r="Y32" s="20">
        <v>3208257772</v>
      </c>
      <c r="Z32" s="21">
        <v>-20656.109538634446</v>
      </c>
      <c r="AA32" s="22">
        <v>-31063539</v>
      </c>
    </row>
    <row r="33" spans="1:27" ht="13.5" x14ac:dyDescent="0.25">
      <c r="A33" s="23" t="s">
        <v>60</v>
      </c>
      <c r="B33" s="17" t="s">
        <v>32</v>
      </c>
      <c r="C33" s="18">
        <v>-14358192</v>
      </c>
      <c r="D33" s="18"/>
      <c r="E33" s="19"/>
      <c r="F33" s="20"/>
      <c r="G33" s="20">
        <v>-1254503</v>
      </c>
      <c r="H33" s="20">
        <v>-103689</v>
      </c>
      <c r="I33" s="20"/>
      <c r="J33" s="20">
        <v>-1358192</v>
      </c>
      <c r="K33" s="20">
        <v>-11675921</v>
      </c>
      <c r="L33" s="20"/>
      <c r="M33" s="20">
        <v>7673293</v>
      </c>
      <c r="N33" s="20">
        <v>-4002628</v>
      </c>
      <c r="O33" s="20"/>
      <c r="P33" s="20"/>
      <c r="Q33" s="20"/>
      <c r="R33" s="20"/>
      <c r="S33" s="20"/>
      <c r="T33" s="20"/>
      <c r="U33" s="20"/>
      <c r="V33" s="20"/>
      <c r="W33" s="20">
        <v>-5360820</v>
      </c>
      <c r="X33" s="20"/>
      <c r="Y33" s="20">
        <v>-5360820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327436040</v>
      </c>
      <c r="D35" s="18"/>
      <c r="E35" s="19">
        <v>132312332</v>
      </c>
      <c r="F35" s="20">
        <v>132312332</v>
      </c>
      <c r="G35" s="20">
        <v>334811966</v>
      </c>
      <c r="H35" s="20">
        <v>8416663</v>
      </c>
      <c r="I35" s="20">
        <v>8990942</v>
      </c>
      <c r="J35" s="20">
        <v>352219571</v>
      </c>
      <c r="K35" s="20">
        <v>8113678</v>
      </c>
      <c r="L35" s="20">
        <v>7352740</v>
      </c>
      <c r="M35" s="20">
        <v>7451159</v>
      </c>
      <c r="N35" s="20">
        <v>22917577</v>
      </c>
      <c r="O35" s="20"/>
      <c r="P35" s="20"/>
      <c r="Q35" s="20"/>
      <c r="R35" s="20"/>
      <c r="S35" s="20"/>
      <c r="T35" s="20"/>
      <c r="U35" s="20"/>
      <c r="V35" s="20"/>
      <c r="W35" s="20">
        <v>375137148</v>
      </c>
      <c r="X35" s="20">
        <v>66156168</v>
      </c>
      <c r="Y35" s="20">
        <v>308980980</v>
      </c>
      <c r="Z35" s="21">
        <v>467.04787979860021</v>
      </c>
      <c r="AA35" s="22">
        <v>132312332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3049514433</v>
      </c>
      <c r="D37" s="29">
        <f t="shared" ref="D37:Y37" si="3">SUM(D29:D36)</f>
        <v>0</v>
      </c>
      <c r="E37" s="30">
        <f t="shared" si="3"/>
        <v>101248793</v>
      </c>
      <c r="F37" s="31">
        <f t="shared" si="3"/>
        <v>101248793</v>
      </c>
      <c r="G37" s="31">
        <f t="shared" si="3"/>
        <v>3160205034</v>
      </c>
      <c r="H37" s="31">
        <f t="shared" si="3"/>
        <v>154545837</v>
      </c>
      <c r="I37" s="31">
        <f t="shared" si="3"/>
        <v>83886400</v>
      </c>
      <c r="J37" s="31">
        <f t="shared" si="3"/>
        <v>3398637271</v>
      </c>
      <c r="K37" s="31">
        <f t="shared" si="3"/>
        <v>85197159</v>
      </c>
      <c r="L37" s="31">
        <f t="shared" si="3"/>
        <v>93018101</v>
      </c>
      <c r="M37" s="31">
        <f t="shared" si="3"/>
        <v>-4304559</v>
      </c>
      <c r="N37" s="31">
        <f t="shared" si="3"/>
        <v>173910701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3572547972</v>
      </c>
      <c r="X37" s="31">
        <f t="shared" si="3"/>
        <v>50624406</v>
      </c>
      <c r="Y37" s="31">
        <f t="shared" si="3"/>
        <v>3521923566</v>
      </c>
      <c r="Z37" s="32">
        <f>+IF(X37&lt;&gt;0,+(Y37/X37)*100,0)</f>
        <v>6956.9676847171304</v>
      </c>
      <c r="AA37" s="33">
        <f>SUM(AA29:AA36)</f>
        <v>101248793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3049514433</v>
      </c>
      <c r="D44" s="29">
        <f>+D37+D43</f>
        <v>0</v>
      </c>
      <c r="E44" s="30">
        <f t="shared" si="5"/>
        <v>101248793</v>
      </c>
      <c r="F44" s="31">
        <f t="shared" si="5"/>
        <v>101248793</v>
      </c>
      <c r="G44" s="31">
        <f t="shared" si="5"/>
        <v>3160205034</v>
      </c>
      <c r="H44" s="31">
        <f t="shared" si="5"/>
        <v>154545837</v>
      </c>
      <c r="I44" s="31">
        <f t="shared" si="5"/>
        <v>83886400</v>
      </c>
      <c r="J44" s="31">
        <f t="shared" si="5"/>
        <v>3398637271</v>
      </c>
      <c r="K44" s="31">
        <f t="shared" si="5"/>
        <v>85197159</v>
      </c>
      <c r="L44" s="31">
        <f t="shared" si="5"/>
        <v>93018101</v>
      </c>
      <c r="M44" s="31">
        <f t="shared" si="5"/>
        <v>-4304559</v>
      </c>
      <c r="N44" s="31">
        <f t="shared" si="5"/>
        <v>173910701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3572547972</v>
      </c>
      <c r="X44" s="31">
        <f t="shared" si="5"/>
        <v>50624406</v>
      </c>
      <c r="Y44" s="31">
        <f t="shared" si="5"/>
        <v>3521923566</v>
      </c>
      <c r="Z44" s="32">
        <f>+IF(X44&lt;&gt;0,+(Y44/X44)*100,0)</f>
        <v>6956.9676847171304</v>
      </c>
      <c r="AA44" s="33">
        <f>+AA37+AA43</f>
        <v>101248793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-1760906004</v>
      </c>
      <c r="D45" s="42">
        <f t="shared" si="6"/>
        <v>0</v>
      </c>
      <c r="E45" s="43">
        <f t="shared" si="6"/>
        <v>-129309206</v>
      </c>
      <c r="F45" s="44">
        <f t="shared" si="6"/>
        <v>-129309206</v>
      </c>
      <c r="G45" s="44">
        <f t="shared" si="6"/>
        <v>-1716614606</v>
      </c>
      <c r="H45" s="44">
        <f t="shared" si="6"/>
        <v>-183729378</v>
      </c>
      <c r="I45" s="44">
        <f t="shared" si="6"/>
        <v>-30739715</v>
      </c>
      <c r="J45" s="44">
        <f t="shared" si="6"/>
        <v>-1931083699</v>
      </c>
      <c r="K45" s="44">
        <f t="shared" si="6"/>
        <v>-7774623</v>
      </c>
      <c r="L45" s="44">
        <f t="shared" si="6"/>
        <v>-48899008</v>
      </c>
      <c r="M45" s="44">
        <f t="shared" si="6"/>
        <v>10058407</v>
      </c>
      <c r="N45" s="44">
        <f t="shared" si="6"/>
        <v>-46615224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-1977698923</v>
      </c>
      <c r="X45" s="44">
        <f t="shared" si="6"/>
        <v>-64654602</v>
      </c>
      <c r="Y45" s="44">
        <f t="shared" si="6"/>
        <v>-1913044321</v>
      </c>
      <c r="Z45" s="45">
        <f>+IF(X45&lt;&gt;0,+(Y45/X45)*100,0)</f>
        <v>2958.8679874635991</v>
      </c>
      <c r="AA45" s="46">
        <f>+AA26-AA44</f>
        <v>-129309206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11086335</v>
      </c>
      <c r="D47" s="18"/>
      <c r="E47" s="19">
        <v>-129309206</v>
      </c>
      <c r="F47" s="20">
        <v>-129309206</v>
      </c>
      <c r="G47" s="20">
        <v>34770137</v>
      </c>
      <c r="H47" s="20">
        <v>1034639</v>
      </c>
      <c r="I47" s="20"/>
      <c r="J47" s="20">
        <v>35804776</v>
      </c>
      <c r="K47" s="20"/>
      <c r="L47" s="20">
        <v>2927336</v>
      </c>
      <c r="M47" s="20"/>
      <c r="N47" s="20">
        <v>2927336</v>
      </c>
      <c r="O47" s="20"/>
      <c r="P47" s="20"/>
      <c r="Q47" s="20"/>
      <c r="R47" s="20"/>
      <c r="S47" s="20"/>
      <c r="T47" s="20"/>
      <c r="U47" s="20"/>
      <c r="V47" s="20"/>
      <c r="W47" s="20">
        <v>38732112</v>
      </c>
      <c r="X47" s="20">
        <v>-64654608</v>
      </c>
      <c r="Y47" s="20">
        <v>103386720</v>
      </c>
      <c r="Z47" s="47">
        <v>-159.90618951707199</v>
      </c>
      <c r="AA47" s="22">
        <v>-129309206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11086335</v>
      </c>
      <c r="D50" s="50">
        <f t="shared" ref="D50:Y50" si="7">SUM(D47:D49)</f>
        <v>0</v>
      </c>
      <c r="E50" s="51">
        <f t="shared" si="7"/>
        <v>-129309206</v>
      </c>
      <c r="F50" s="52">
        <f t="shared" si="7"/>
        <v>-129309206</v>
      </c>
      <c r="G50" s="52">
        <f t="shared" si="7"/>
        <v>34770137</v>
      </c>
      <c r="H50" s="52">
        <f t="shared" si="7"/>
        <v>1034639</v>
      </c>
      <c r="I50" s="52">
        <f t="shared" si="7"/>
        <v>0</v>
      </c>
      <c r="J50" s="52">
        <f t="shared" si="7"/>
        <v>35804776</v>
      </c>
      <c r="K50" s="52">
        <f t="shared" si="7"/>
        <v>0</v>
      </c>
      <c r="L50" s="52">
        <f t="shared" si="7"/>
        <v>2927336</v>
      </c>
      <c r="M50" s="52">
        <f t="shared" si="7"/>
        <v>0</v>
      </c>
      <c r="N50" s="52">
        <f t="shared" si="7"/>
        <v>2927336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38732112</v>
      </c>
      <c r="X50" s="52">
        <f t="shared" si="7"/>
        <v>-64654608</v>
      </c>
      <c r="Y50" s="52">
        <f t="shared" si="7"/>
        <v>103386720</v>
      </c>
      <c r="Z50" s="53">
        <f>+IF(X50&lt;&gt;0,+(Y50/X50)*100,0)</f>
        <v>-159.90618951707199</v>
      </c>
      <c r="AA50" s="54">
        <f>SUM(AA47:AA49)</f>
        <v>-129309206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305455501</v>
      </c>
      <c r="D6" s="18"/>
      <c r="E6" s="19">
        <v>-288469075</v>
      </c>
      <c r="F6" s="20">
        <v>-288469075</v>
      </c>
      <c r="G6" s="20">
        <v>233624982</v>
      </c>
      <c r="H6" s="20">
        <v>27711245</v>
      </c>
      <c r="I6" s="20">
        <v>47783563</v>
      </c>
      <c r="J6" s="20">
        <v>309119790</v>
      </c>
      <c r="K6" s="20">
        <v>28130230</v>
      </c>
      <c r="L6" s="20">
        <v>56206720</v>
      </c>
      <c r="M6" s="20"/>
      <c r="N6" s="20">
        <v>84336950</v>
      </c>
      <c r="O6" s="20"/>
      <c r="P6" s="20"/>
      <c r="Q6" s="20"/>
      <c r="R6" s="20"/>
      <c r="S6" s="20"/>
      <c r="T6" s="20"/>
      <c r="U6" s="20"/>
      <c r="V6" s="20"/>
      <c r="W6" s="20">
        <v>393456740</v>
      </c>
      <c r="X6" s="20">
        <v>-144234516</v>
      </c>
      <c r="Y6" s="20">
        <v>537691256</v>
      </c>
      <c r="Z6" s="21">
        <v>-372.78958664790053</v>
      </c>
      <c r="AA6" s="22">
        <v>-288469075</v>
      </c>
    </row>
    <row r="7" spans="1:27" ht="13.5" x14ac:dyDescent="0.25">
      <c r="A7" s="23" t="s">
        <v>35</v>
      </c>
      <c r="B7" s="17" t="s">
        <v>32</v>
      </c>
      <c r="C7" s="18">
        <v>653656891</v>
      </c>
      <c r="D7" s="18"/>
      <c r="E7" s="19">
        <v>-134051812</v>
      </c>
      <c r="F7" s="20">
        <v>-134051812</v>
      </c>
      <c r="G7" s="20">
        <v>452741285</v>
      </c>
      <c r="H7" s="20">
        <v>263480275</v>
      </c>
      <c r="I7" s="20">
        <v>49044936</v>
      </c>
      <c r="J7" s="20">
        <v>765266496</v>
      </c>
      <c r="K7" s="20">
        <v>-5008838</v>
      </c>
      <c r="L7" s="20">
        <v>46650349</v>
      </c>
      <c r="M7" s="20"/>
      <c r="N7" s="20">
        <v>41641511</v>
      </c>
      <c r="O7" s="20"/>
      <c r="P7" s="20"/>
      <c r="Q7" s="20"/>
      <c r="R7" s="20"/>
      <c r="S7" s="20"/>
      <c r="T7" s="20"/>
      <c r="U7" s="20"/>
      <c r="V7" s="20"/>
      <c r="W7" s="20">
        <v>806908007</v>
      </c>
      <c r="X7" s="20">
        <v>-67025922</v>
      </c>
      <c r="Y7" s="20">
        <v>873933929</v>
      </c>
      <c r="Z7" s="21">
        <v>-1303.8745352880039</v>
      </c>
      <c r="AA7" s="22">
        <v>-134051812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-2255267</v>
      </c>
      <c r="F8" s="20">
        <v>-2255267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-1127634</v>
      </c>
      <c r="Y8" s="20">
        <v>1127634</v>
      </c>
      <c r="Z8" s="21">
        <v>-100</v>
      </c>
      <c r="AA8" s="22">
        <v>-2255267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-117138488</v>
      </c>
      <c r="D10" s="18"/>
      <c r="E10" s="19"/>
      <c r="F10" s="20"/>
      <c r="G10" s="20">
        <v>-120194844</v>
      </c>
      <c r="H10" s="20">
        <v>-2194344</v>
      </c>
      <c r="I10" s="20">
        <v>-3419090</v>
      </c>
      <c r="J10" s="20">
        <v>-125808278</v>
      </c>
      <c r="K10" s="20">
        <v>-2104256</v>
      </c>
      <c r="L10" s="20">
        <v>-2872838</v>
      </c>
      <c r="M10" s="20"/>
      <c r="N10" s="20">
        <v>-4977094</v>
      </c>
      <c r="O10" s="20"/>
      <c r="P10" s="20"/>
      <c r="Q10" s="20"/>
      <c r="R10" s="20"/>
      <c r="S10" s="20"/>
      <c r="T10" s="20"/>
      <c r="U10" s="20"/>
      <c r="V10" s="20"/>
      <c r="W10" s="20">
        <v>-130785372</v>
      </c>
      <c r="X10" s="20"/>
      <c r="Y10" s="20">
        <v>-130785372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273703873</v>
      </c>
      <c r="D11" s="18"/>
      <c r="E11" s="19"/>
      <c r="F11" s="20"/>
      <c r="G11" s="24">
        <v>278075827</v>
      </c>
      <c r="H11" s="24">
        <v>38012788</v>
      </c>
      <c r="I11" s="24">
        <v>979245</v>
      </c>
      <c r="J11" s="20">
        <v>317067860</v>
      </c>
      <c r="K11" s="24">
        <v>19674267</v>
      </c>
      <c r="L11" s="24">
        <v>-3299423</v>
      </c>
      <c r="M11" s="20"/>
      <c r="N11" s="24">
        <v>16374844</v>
      </c>
      <c r="O11" s="24"/>
      <c r="P11" s="24"/>
      <c r="Q11" s="20"/>
      <c r="R11" s="24"/>
      <c r="S11" s="24"/>
      <c r="T11" s="20"/>
      <c r="U11" s="24"/>
      <c r="V11" s="24"/>
      <c r="W11" s="24">
        <v>333442704</v>
      </c>
      <c r="X11" s="20"/>
      <c r="Y11" s="24">
        <v>333442704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-5948743</v>
      </c>
      <c r="D12" s="18"/>
      <c r="E12" s="19"/>
      <c r="F12" s="20"/>
      <c r="G12" s="20">
        <v>-5948744</v>
      </c>
      <c r="H12" s="20"/>
      <c r="I12" s="20"/>
      <c r="J12" s="20">
        <v>-5948744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-5948744</v>
      </c>
      <c r="X12" s="20"/>
      <c r="Y12" s="20">
        <v>-5948744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1109729034</v>
      </c>
      <c r="D13" s="29">
        <f>SUM(D6:D12)</f>
        <v>0</v>
      </c>
      <c r="E13" s="30">
        <f t="shared" si="0"/>
        <v>-424776154</v>
      </c>
      <c r="F13" s="31">
        <f t="shared" si="0"/>
        <v>-424776154</v>
      </c>
      <c r="G13" s="31">
        <f t="shared" si="0"/>
        <v>838298506</v>
      </c>
      <c r="H13" s="31">
        <f t="shared" si="0"/>
        <v>327009964</v>
      </c>
      <c r="I13" s="31">
        <f t="shared" si="0"/>
        <v>94388654</v>
      </c>
      <c r="J13" s="31">
        <f t="shared" si="0"/>
        <v>1259697124</v>
      </c>
      <c r="K13" s="31">
        <f t="shared" si="0"/>
        <v>40691403</v>
      </c>
      <c r="L13" s="31">
        <f t="shared" si="0"/>
        <v>96684808</v>
      </c>
      <c r="M13" s="31">
        <f t="shared" si="0"/>
        <v>0</v>
      </c>
      <c r="N13" s="31">
        <f t="shared" si="0"/>
        <v>137376211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1397073335</v>
      </c>
      <c r="X13" s="31">
        <f t="shared" si="0"/>
        <v>-212388072</v>
      </c>
      <c r="Y13" s="31">
        <f t="shared" si="0"/>
        <v>1609461407</v>
      </c>
      <c r="Z13" s="32">
        <f>+IF(X13&lt;&gt;0,+(Y13/X13)*100,0)</f>
        <v>-757.79274789028636</v>
      </c>
      <c r="AA13" s="33">
        <f>SUM(AA6:AA12)</f>
        <v>-424776154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172591741</v>
      </c>
      <c r="D17" s="18"/>
      <c r="E17" s="19">
        <v>16620643</v>
      </c>
      <c r="F17" s="20">
        <v>16620643</v>
      </c>
      <c r="G17" s="24">
        <v>95045550</v>
      </c>
      <c r="H17" s="24">
        <v>73814065</v>
      </c>
      <c r="I17" s="24">
        <v>4630170</v>
      </c>
      <c r="J17" s="20">
        <v>173489785</v>
      </c>
      <c r="K17" s="24">
        <v>7434026</v>
      </c>
      <c r="L17" s="24">
        <v>-2007280</v>
      </c>
      <c r="M17" s="20"/>
      <c r="N17" s="24">
        <v>5426746</v>
      </c>
      <c r="O17" s="24"/>
      <c r="P17" s="24"/>
      <c r="Q17" s="20"/>
      <c r="R17" s="24"/>
      <c r="S17" s="24"/>
      <c r="T17" s="20"/>
      <c r="U17" s="24"/>
      <c r="V17" s="24"/>
      <c r="W17" s="24">
        <v>178916531</v>
      </c>
      <c r="X17" s="20">
        <v>8310318</v>
      </c>
      <c r="Y17" s="24">
        <v>170606213</v>
      </c>
      <c r="Z17" s="25">
        <v>2052.9444601277592</v>
      </c>
      <c r="AA17" s="26">
        <v>16620643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172591741</v>
      </c>
      <c r="D25" s="29">
        <f t="shared" ref="D25:Y25" si="1">SUM(D15:D24)</f>
        <v>0</v>
      </c>
      <c r="E25" s="35">
        <f t="shared" si="1"/>
        <v>16620643</v>
      </c>
      <c r="F25" s="36">
        <f t="shared" si="1"/>
        <v>16620643</v>
      </c>
      <c r="G25" s="36">
        <f t="shared" si="1"/>
        <v>95045550</v>
      </c>
      <c r="H25" s="36">
        <f t="shared" si="1"/>
        <v>73814065</v>
      </c>
      <c r="I25" s="36">
        <f t="shared" si="1"/>
        <v>4630170</v>
      </c>
      <c r="J25" s="36">
        <f t="shared" si="1"/>
        <v>173489785</v>
      </c>
      <c r="K25" s="36">
        <f t="shared" si="1"/>
        <v>7434026</v>
      </c>
      <c r="L25" s="36">
        <f t="shared" si="1"/>
        <v>-2007280</v>
      </c>
      <c r="M25" s="36">
        <f t="shared" si="1"/>
        <v>0</v>
      </c>
      <c r="N25" s="36">
        <f t="shared" si="1"/>
        <v>5426746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178916531</v>
      </c>
      <c r="X25" s="36">
        <f t="shared" si="1"/>
        <v>8310318</v>
      </c>
      <c r="Y25" s="36">
        <f t="shared" si="1"/>
        <v>170606213</v>
      </c>
      <c r="Z25" s="37">
        <f>+IF(X25&lt;&gt;0,+(Y25/X25)*100,0)</f>
        <v>2052.9444601277592</v>
      </c>
      <c r="AA25" s="38">
        <f>SUM(AA15:AA24)</f>
        <v>16620643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1282320775</v>
      </c>
      <c r="D26" s="29">
        <f>+D13+D25</f>
        <v>0</v>
      </c>
      <c r="E26" s="30">
        <f t="shared" si="2"/>
        <v>-408155511</v>
      </c>
      <c r="F26" s="31">
        <f t="shared" si="2"/>
        <v>-408155511</v>
      </c>
      <c r="G26" s="31">
        <f t="shared" si="2"/>
        <v>933344056</v>
      </c>
      <c r="H26" s="31">
        <f t="shared" si="2"/>
        <v>400824029</v>
      </c>
      <c r="I26" s="31">
        <f t="shared" si="2"/>
        <v>99018824</v>
      </c>
      <c r="J26" s="31">
        <f t="shared" si="2"/>
        <v>1433186909</v>
      </c>
      <c r="K26" s="31">
        <f t="shared" si="2"/>
        <v>48125429</v>
      </c>
      <c r="L26" s="31">
        <f t="shared" si="2"/>
        <v>94677528</v>
      </c>
      <c r="M26" s="31">
        <f t="shared" si="2"/>
        <v>0</v>
      </c>
      <c r="N26" s="31">
        <f t="shared" si="2"/>
        <v>142802957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1575989866</v>
      </c>
      <c r="X26" s="31">
        <f t="shared" si="2"/>
        <v>-204077754</v>
      </c>
      <c r="Y26" s="31">
        <f t="shared" si="2"/>
        <v>1780067620</v>
      </c>
      <c r="Z26" s="32">
        <f>+IF(X26&lt;&gt;0,+(Y26/X26)*100,0)</f>
        <v>-872.24971125466232</v>
      </c>
      <c r="AA26" s="33">
        <f>+AA13+AA25</f>
        <v>-408155511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>
        <v>15235165</v>
      </c>
      <c r="F30" s="20">
        <v>15235165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15235165</v>
      </c>
      <c r="Y30" s="20">
        <v>-15235165</v>
      </c>
      <c r="Z30" s="21">
        <v>-100</v>
      </c>
      <c r="AA30" s="22">
        <v>15235165</v>
      </c>
    </row>
    <row r="31" spans="1:27" ht="13.5" x14ac:dyDescent="0.25">
      <c r="A31" s="23" t="s">
        <v>58</v>
      </c>
      <c r="B31" s="39" t="s">
        <v>32</v>
      </c>
      <c r="C31" s="18">
        <v>-2884622</v>
      </c>
      <c r="D31" s="18"/>
      <c r="E31" s="19"/>
      <c r="F31" s="20"/>
      <c r="G31" s="20">
        <v>-2959701</v>
      </c>
      <c r="H31" s="20">
        <v>-59538</v>
      </c>
      <c r="I31" s="20">
        <v>-34890</v>
      </c>
      <c r="J31" s="20">
        <v>-3054129</v>
      </c>
      <c r="K31" s="20">
        <v>-29510</v>
      </c>
      <c r="L31" s="20">
        <v>-69282</v>
      </c>
      <c r="M31" s="20"/>
      <c r="N31" s="20">
        <v>-98792</v>
      </c>
      <c r="O31" s="20"/>
      <c r="P31" s="20"/>
      <c r="Q31" s="20"/>
      <c r="R31" s="20"/>
      <c r="S31" s="20"/>
      <c r="T31" s="20"/>
      <c r="U31" s="20"/>
      <c r="V31" s="20"/>
      <c r="W31" s="20">
        <v>-3152921</v>
      </c>
      <c r="X31" s="20"/>
      <c r="Y31" s="20">
        <v>-3152921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2731765067</v>
      </c>
      <c r="D32" s="18"/>
      <c r="E32" s="19">
        <v>-400323791</v>
      </c>
      <c r="F32" s="20">
        <v>-400323791</v>
      </c>
      <c r="G32" s="20">
        <v>2584482476</v>
      </c>
      <c r="H32" s="20">
        <v>267356782</v>
      </c>
      <c r="I32" s="20">
        <v>-52204657</v>
      </c>
      <c r="J32" s="20">
        <v>2799634601</v>
      </c>
      <c r="K32" s="20">
        <v>337500439</v>
      </c>
      <c r="L32" s="20">
        <v>1709307</v>
      </c>
      <c r="M32" s="20"/>
      <c r="N32" s="20">
        <v>339209746</v>
      </c>
      <c r="O32" s="20"/>
      <c r="P32" s="20"/>
      <c r="Q32" s="20"/>
      <c r="R32" s="20"/>
      <c r="S32" s="20"/>
      <c r="T32" s="20"/>
      <c r="U32" s="20"/>
      <c r="V32" s="20"/>
      <c r="W32" s="20">
        <v>3138844347</v>
      </c>
      <c r="X32" s="20">
        <v>-200161890</v>
      </c>
      <c r="Y32" s="20">
        <v>3339006237</v>
      </c>
      <c r="Z32" s="21">
        <v>-1668.1528321899837</v>
      </c>
      <c r="AA32" s="22">
        <v>-400323791</v>
      </c>
    </row>
    <row r="33" spans="1:27" ht="13.5" x14ac:dyDescent="0.25">
      <c r="A33" s="23" t="s">
        <v>60</v>
      </c>
      <c r="B33" s="17" t="s">
        <v>32</v>
      </c>
      <c r="C33" s="18">
        <v>32500000</v>
      </c>
      <c r="D33" s="18"/>
      <c r="E33" s="19">
        <v>-17200500</v>
      </c>
      <c r="F33" s="20">
        <v>-17200500</v>
      </c>
      <c r="G33" s="20">
        <v>59442652</v>
      </c>
      <c r="H33" s="20">
        <v>-9942652</v>
      </c>
      <c r="I33" s="20">
        <v>-3067857</v>
      </c>
      <c r="J33" s="20">
        <v>46432143</v>
      </c>
      <c r="K33" s="20">
        <v>-8516232</v>
      </c>
      <c r="L33" s="20">
        <v>19000000</v>
      </c>
      <c r="M33" s="20"/>
      <c r="N33" s="20">
        <v>10483768</v>
      </c>
      <c r="O33" s="20"/>
      <c r="P33" s="20"/>
      <c r="Q33" s="20"/>
      <c r="R33" s="20"/>
      <c r="S33" s="20"/>
      <c r="T33" s="20"/>
      <c r="U33" s="20"/>
      <c r="V33" s="20"/>
      <c r="W33" s="20">
        <v>56915911</v>
      </c>
      <c r="X33" s="20">
        <v>-8600250</v>
      </c>
      <c r="Y33" s="20">
        <v>65516161</v>
      </c>
      <c r="Z33" s="21">
        <v>-761.79368041626697</v>
      </c>
      <c r="AA33" s="22">
        <v>-17200500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60188585</v>
      </c>
      <c r="D35" s="18"/>
      <c r="E35" s="19">
        <v>217842747</v>
      </c>
      <c r="F35" s="20">
        <v>217842747</v>
      </c>
      <c r="G35" s="20">
        <v>79069200</v>
      </c>
      <c r="H35" s="20">
        <v>21181469</v>
      </c>
      <c r="I35" s="20">
        <v>19405295</v>
      </c>
      <c r="J35" s="20">
        <v>119655964</v>
      </c>
      <c r="K35" s="20">
        <v>-22804781</v>
      </c>
      <c r="L35" s="20">
        <v>2437836</v>
      </c>
      <c r="M35" s="20"/>
      <c r="N35" s="20">
        <v>-20366945</v>
      </c>
      <c r="O35" s="20"/>
      <c r="P35" s="20"/>
      <c r="Q35" s="20"/>
      <c r="R35" s="20"/>
      <c r="S35" s="20"/>
      <c r="T35" s="20"/>
      <c r="U35" s="20"/>
      <c r="V35" s="20"/>
      <c r="W35" s="20">
        <v>99289019</v>
      </c>
      <c r="X35" s="20">
        <v>108921372</v>
      </c>
      <c r="Y35" s="20">
        <v>-9632353</v>
      </c>
      <c r="Z35" s="21">
        <v>-8.8434003567270523</v>
      </c>
      <c r="AA35" s="22">
        <v>217842747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2821569030</v>
      </c>
      <c r="D37" s="29">
        <f t="shared" ref="D37:Y37" si="3">SUM(D29:D36)</f>
        <v>0</v>
      </c>
      <c r="E37" s="30">
        <f t="shared" si="3"/>
        <v>-184446379</v>
      </c>
      <c r="F37" s="31">
        <f t="shared" si="3"/>
        <v>-184446379</v>
      </c>
      <c r="G37" s="31">
        <f t="shared" si="3"/>
        <v>2720034627</v>
      </c>
      <c r="H37" s="31">
        <f t="shared" si="3"/>
        <v>278536061</v>
      </c>
      <c r="I37" s="31">
        <f t="shared" si="3"/>
        <v>-35902109</v>
      </c>
      <c r="J37" s="31">
        <f t="shared" si="3"/>
        <v>2962668579</v>
      </c>
      <c r="K37" s="31">
        <f t="shared" si="3"/>
        <v>306149916</v>
      </c>
      <c r="L37" s="31">
        <f t="shared" si="3"/>
        <v>23077861</v>
      </c>
      <c r="M37" s="31">
        <f t="shared" si="3"/>
        <v>0</v>
      </c>
      <c r="N37" s="31">
        <f t="shared" si="3"/>
        <v>329227777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3291896356</v>
      </c>
      <c r="X37" s="31">
        <f t="shared" si="3"/>
        <v>-84605603</v>
      </c>
      <c r="Y37" s="31">
        <f t="shared" si="3"/>
        <v>3376501959</v>
      </c>
      <c r="Z37" s="32">
        <f>+IF(X37&lt;&gt;0,+(Y37/X37)*100,0)</f>
        <v>-3990.8727546094078</v>
      </c>
      <c r="AA37" s="33">
        <f>SUM(AA29:AA36)</f>
        <v>-184446379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2821569030</v>
      </c>
      <c r="D44" s="29">
        <f>+D37+D43</f>
        <v>0</v>
      </c>
      <c r="E44" s="30">
        <f t="shared" si="5"/>
        <v>-184446379</v>
      </c>
      <c r="F44" s="31">
        <f t="shared" si="5"/>
        <v>-184446379</v>
      </c>
      <c r="G44" s="31">
        <f t="shared" si="5"/>
        <v>2720034627</v>
      </c>
      <c r="H44" s="31">
        <f t="shared" si="5"/>
        <v>278536061</v>
      </c>
      <c r="I44" s="31">
        <f t="shared" si="5"/>
        <v>-35902109</v>
      </c>
      <c r="J44" s="31">
        <f t="shared" si="5"/>
        <v>2962668579</v>
      </c>
      <c r="K44" s="31">
        <f t="shared" si="5"/>
        <v>306149916</v>
      </c>
      <c r="L44" s="31">
        <f t="shared" si="5"/>
        <v>23077861</v>
      </c>
      <c r="M44" s="31">
        <f t="shared" si="5"/>
        <v>0</v>
      </c>
      <c r="N44" s="31">
        <f t="shared" si="5"/>
        <v>329227777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3291896356</v>
      </c>
      <c r="X44" s="31">
        <f t="shared" si="5"/>
        <v>-84605603</v>
      </c>
      <c r="Y44" s="31">
        <f t="shared" si="5"/>
        <v>3376501959</v>
      </c>
      <c r="Z44" s="32">
        <f>+IF(X44&lt;&gt;0,+(Y44/X44)*100,0)</f>
        <v>-3990.8727546094078</v>
      </c>
      <c r="AA44" s="33">
        <f>+AA37+AA43</f>
        <v>-184446379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-1539248255</v>
      </c>
      <c r="D45" s="42">
        <f t="shared" si="6"/>
        <v>0</v>
      </c>
      <c r="E45" s="43">
        <f t="shared" si="6"/>
        <v>-223709132</v>
      </c>
      <c r="F45" s="44">
        <f t="shared" si="6"/>
        <v>-223709132</v>
      </c>
      <c r="G45" s="44">
        <f t="shared" si="6"/>
        <v>-1786690571</v>
      </c>
      <c r="H45" s="44">
        <f t="shared" si="6"/>
        <v>122287968</v>
      </c>
      <c r="I45" s="44">
        <f t="shared" si="6"/>
        <v>134920933</v>
      </c>
      <c r="J45" s="44">
        <f t="shared" si="6"/>
        <v>-1529481670</v>
      </c>
      <c r="K45" s="44">
        <f t="shared" si="6"/>
        <v>-258024487</v>
      </c>
      <c r="L45" s="44">
        <f t="shared" si="6"/>
        <v>71599667</v>
      </c>
      <c r="M45" s="44">
        <f t="shared" si="6"/>
        <v>0</v>
      </c>
      <c r="N45" s="44">
        <f t="shared" si="6"/>
        <v>-186424820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-1715906490</v>
      </c>
      <c r="X45" s="44">
        <f t="shared" si="6"/>
        <v>-119472151</v>
      </c>
      <c r="Y45" s="44">
        <f t="shared" si="6"/>
        <v>-1596434339</v>
      </c>
      <c r="Z45" s="45">
        <f>+IF(X45&lt;&gt;0,+(Y45/X45)*100,0)</f>
        <v>1336.2397225107297</v>
      </c>
      <c r="AA45" s="46">
        <f>+AA26-AA44</f>
        <v>-223709132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-208473967</v>
      </c>
      <c r="F47" s="20">
        <v>-208473967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-104236986</v>
      </c>
      <c r="Y47" s="20">
        <v>104236986</v>
      </c>
      <c r="Z47" s="47">
        <v>-100</v>
      </c>
      <c r="AA47" s="22">
        <v>-208473967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-208473967</v>
      </c>
      <c r="F50" s="52">
        <f t="shared" si="7"/>
        <v>-208473967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-104236986</v>
      </c>
      <c r="Y50" s="52">
        <f t="shared" si="7"/>
        <v>104236986</v>
      </c>
      <c r="Z50" s="53">
        <f>+IF(X50&lt;&gt;0,+(Y50/X50)*100,0)</f>
        <v>-100</v>
      </c>
      <c r="AA50" s="54">
        <f>SUM(AA47:AA49)</f>
        <v>-208473967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-1643827809</v>
      </c>
      <c r="D6" s="18"/>
      <c r="E6" s="19">
        <v>-941791441</v>
      </c>
      <c r="F6" s="20">
        <v>-941791441</v>
      </c>
      <c r="G6" s="20">
        <v>-1614625043</v>
      </c>
      <c r="H6" s="20">
        <v>-61611348</v>
      </c>
      <c r="I6" s="20">
        <v>-68030209</v>
      </c>
      <c r="J6" s="20">
        <v>-1744266600</v>
      </c>
      <c r="K6" s="20">
        <v>-27463428</v>
      </c>
      <c r="L6" s="20">
        <v>-42649268</v>
      </c>
      <c r="M6" s="20">
        <v>-43083232</v>
      </c>
      <c r="N6" s="20">
        <v>-113195928</v>
      </c>
      <c r="O6" s="20"/>
      <c r="P6" s="20"/>
      <c r="Q6" s="20"/>
      <c r="R6" s="20"/>
      <c r="S6" s="20"/>
      <c r="T6" s="20"/>
      <c r="U6" s="20"/>
      <c r="V6" s="20"/>
      <c r="W6" s="20">
        <v>-1857462528</v>
      </c>
      <c r="X6" s="20">
        <v>-710300615</v>
      </c>
      <c r="Y6" s="20">
        <v>-1147161913</v>
      </c>
      <c r="Z6" s="21">
        <v>161.5037195202203</v>
      </c>
      <c r="AA6" s="22">
        <v>-941791441</v>
      </c>
    </row>
    <row r="7" spans="1:27" ht="13.5" x14ac:dyDescent="0.25">
      <c r="A7" s="23" t="s">
        <v>35</v>
      </c>
      <c r="B7" s="17" t="s">
        <v>32</v>
      </c>
      <c r="C7" s="18">
        <v>282265894</v>
      </c>
      <c r="D7" s="18"/>
      <c r="E7" s="19">
        <v>829214389</v>
      </c>
      <c r="F7" s="20">
        <v>829214389</v>
      </c>
      <c r="G7" s="20">
        <v>290648054</v>
      </c>
      <c r="H7" s="20">
        <v>-13714688</v>
      </c>
      <c r="I7" s="20">
        <v>5817801</v>
      </c>
      <c r="J7" s="20">
        <v>282751167</v>
      </c>
      <c r="K7" s="20">
        <v>-9050300</v>
      </c>
      <c r="L7" s="20">
        <v>3841044</v>
      </c>
      <c r="M7" s="20">
        <v>569269</v>
      </c>
      <c r="N7" s="20">
        <v>-4639987</v>
      </c>
      <c r="O7" s="20"/>
      <c r="P7" s="20"/>
      <c r="Q7" s="20"/>
      <c r="R7" s="20"/>
      <c r="S7" s="20"/>
      <c r="T7" s="20"/>
      <c r="U7" s="20"/>
      <c r="V7" s="20"/>
      <c r="W7" s="20">
        <v>278111180</v>
      </c>
      <c r="X7" s="20">
        <v>554072407</v>
      </c>
      <c r="Y7" s="20">
        <v>-275961227</v>
      </c>
      <c r="Z7" s="21">
        <v>-49.805986277890938</v>
      </c>
      <c r="AA7" s="22">
        <v>829214389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-64329924</v>
      </c>
      <c r="D10" s="18"/>
      <c r="E10" s="19">
        <v>-60195200</v>
      </c>
      <c r="F10" s="20">
        <v>-60195200</v>
      </c>
      <c r="G10" s="20">
        <v>-66947848</v>
      </c>
      <c r="H10" s="20">
        <v>-2076972</v>
      </c>
      <c r="I10" s="20">
        <v>-2456858</v>
      </c>
      <c r="J10" s="20">
        <v>-71481678</v>
      </c>
      <c r="K10" s="20">
        <v>-1963510</v>
      </c>
      <c r="L10" s="20">
        <v>-2264725</v>
      </c>
      <c r="M10" s="20">
        <v>-1746648</v>
      </c>
      <c r="N10" s="20">
        <v>-5974883</v>
      </c>
      <c r="O10" s="20"/>
      <c r="P10" s="20"/>
      <c r="Q10" s="20"/>
      <c r="R10" s="20"/>
      <c r="S10" s="20"/>
      <c r="T10" s="20"/>
      <c r="U10" s="20"/>
      <c r="V10" s="20"/>
      <c r="W10" s="20">
        <v>-77456561</v>
      </c>
      <c r="X10" s="20">
        <v>-55323186</v>
      </c>
      <c r="Y10" s="20">
        <v>-22133375</v>
      </c>
      <c r="Z10" s="21">
        <v>40.007412082160272</v>
      </c>
      <c r="AA10" s="22">
        <v>-60195200</v>
      </c>
    </row>
    <row r="11" spans="1:27" ht="13.5" x14ac:dyDescent="0.25">
      <c r="A11" s="23" t="s">
        <v>39</v>
      </c>
      <c r="B11" s="17" t="s">
        <v>32</v>
      </c>
      <c r="C11" s="18">
        <v>10476897</v>
      </c>
      <c r="D11" s="18"/>
      <c r="E11" s="19">
        <v>10443637</v>
      </c>
      <c r="F11" s="20">
        <v>10443637</v>
      </c>
      <c r="G11" s="24">
        <v>11051110</v>
      </c>
      <c r="H11" s="24">
        <v>13632240</v>
      </c>
      <c r="I11" s="24">
        <v>13704983</v>
      </c>
      <c r="J11" s="20">
        <v>38388333</v>
      </c>
      <c r="K11" s="24">
        <v>-4551676</v>
      </c>
      <c r="L11" s="24">
        <v>555819</v>
      </c>
      <c r="M11" s="20">
        <v>11082101</v>
      </c>
      <c r="N11" s="24">
        <v>7086244</v>
      </c>
      <c r="O11" s="24"/>
      <c r="P11" s="24"/>
      <c r="Q11" s="20"/>
      <c r="R11" s="24"/>
      <c r="S11" s="24"/>
      <c r="T11" s="20"/>
      <c r="U11" s="24"/>
      <c r="V11" s="24"/>
      <c r="W11" s="24">
        <v>45474577</v>
      </c>
      <c r="X11" s="20">
        <v>10443637</v>
      </c>
      <c r="Y11" s="24">
        <v>35030940</v>
      </c>
      <c r="Z11" s="25">
        <v>335.4285485027869</v>
      </c>
      <c r="AA11" s="26">
        <v>10443637</v>
      </c>
    </row>
    <row r="12" spans="1:27" ht="13.5" x14ac:dyDescent="0.25">
      <c r="A12" s="23" t="s">
        <v>40</v>
      </c>
      <c r="B12" s="17" t="s">
        <v>32</v>
      </c>
      <c r="C12" s="18">
        <v>-14743321</v>
      </c>
      <c r="D12" s="18"/>
      <c r="E12" s="19">
        <v>-14420648</v>
      </c>
      <c r="F12" s="20">
        <v>-14420648</v>
      </c>
      <c r="G12" s="20">
        <v>-14743325</v>
      </c>
      <c r="H12" s="20"/>
      <c r="I12" s="20"/>
      <c r="J12" s="20">
        <v>-14743325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-14743325</v>
      </c>
      <c r="X12" s="20">
        <v>-14420648</v>
      </c>
      <c r="Y12" s="20">
        <v>-322677</v>
      </c>
      <c r="Z12" s="21">
        <v>2.2376040244516058</v>
      </c>
      <c r="AA12" s="22">
        <v>-14420648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-1430158263</v>
      </c>
      <c r="D13" s="29">
        <f>SUM(D6:D12)</f>
        <v>0</v>
      </c>
      <c r="E13" s="30">
        <f t="shared" si="0"/>
        <v>-176749263</v>
      </c>
      <c r="F13" s="31">
        <f t="shared" si="0"/>
        <v>-176749263</v>
      </c>
      <c r="G13" s="31">
        <f t="shared" si="0"/>
        <v>-1394617052</v>
      </c>
      <c r="H13" s="31">
        <f t="shared" si="0"/>
        <v>-63770768</v>
      </c>
      <c r="I13" s="31">
        <f t="shared" si="0"/>
        <v>-50964283</v>
      </c>
      <c r="J13" s="31">
        <f t="shared" si="0"/>
        <v>-1509352103</v>
      </c>
      <c r="K13" s="31">
        <f t="shared" si="0"/>
        <v>-43028914</v>
      </c>
      <c r="L13" s="31">
        <f t="shared" si="0"/>
        <v>-40517130</v>
      </c>
      <c r="M13" s="31">
        <f t="shared" si="0"/>
        <v>-33178510</v>
      </c>
      <c r="N13" s="31">
        <f t="shared" si="0"/>
        <v>-116724554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-1626076657</v>
      </c>
      <c r="X13" s="31">
        <f t="shared" si="0"/>
        <v>-215528405</v>
      </c>
      <c r="Y13" s="31">
        <f t="shared" si="0"/>
        <v>-1410548252</v>
      </c>
      <c r="Z13" s="32">
        <f>+IF(X13&lt;&gt;0,+(Y13/X13)*100,0)</f>
        <v>654.46048839826938</v>
      </c>
      <c r="AA13" s="33">
        <f>SUM(AA6:AA12)</f>
        <v>-176749263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44692981</v>
      </c>
      <c r="D17" s="18"/>
      <c r="E17" s="19">
        <v>44764879</v>
      </c>
      <c r="F17" s="20">
        <v>50664879</v>
      </c>
      <c r="G17" s="24">
        <v>252039677</v>
      </c>
      <c r="H17" s="24">
        <v>-219390321</v>
      </c>
      <c r="I17" s="24">
        <v>-8070005</v>
      </c>
      <c r="J17" s="20">
        <v>24579351</v>
      </c>
      <c r="K17" s="24">
        <v>-5081061</v>
      </c>
      <c r="L17" s="24">
        <v>15281125</v>
      </c>
      <c r="M17" s="20">
        <v>12023757</v>
      </c>
      <c r="N17" s="24">
        <v>22223821</v>
      </c>
      <c r="O17" s="24"/>
      <c r="P17" s="24"/>
      <c r="Q17" s="20"/>
      <c r="R17" s="24"/>
      <c r="S17" s="24"/>
      <c r="T17" s="20"/>
      <c r="U17" s="24"/>
      <c r="V17" s="24"/>
      <c r="W17" s="24">
        <v>46803172</v>
      </c>
      <c r="X17" s="20">
        <v>43819553</v>
      </c>
      <c r="Y17" s="24">
        <v>2983619</v>
      </c>
      <c r="Z17" s="25">
        <v>6.8088759371872181</v>
      </c>
      <c r="AA17" s="26">
        <v>50664879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-10272</v>
      </c>
      <c r="F21" s="20">
        <v>-10272</v>
      </c>
      <c r="G21" s="20">
        <v>-11128</v>
      </c>
      <c r="H21" s="20">
        <v>10272</v>
      </c>
      <c r="I21" s="20">
        <v>-856</v>
      </c>
      <c r="J21" s="20">
        <v>-1712</v>
      </c>
      <c r="K21" s="20">
        <v>-856</v>
      </c>
      <c r="L21" s="20">
        <v>2568</v>
      </c>
      <c r="M21" s="20"/>
      <c r="N21" s="20">
        <v>1712</v>
      </c>
      <c r="O21" s="20"/>
      <c r="P21" s="20"/>
      <c r="Q21" s="20"/>
      <c r="R21" s="20"/>
      <c r="S21" s="20"/>
      <c r="T21" s="20"/>
      <c r="U21" s="20"/>
      <c r="V21" s="20"/>
      <c r="W21" s="20"/>
      <c r="X21" s="20">
        <v>-5136</v>
      </c>
      <c r="Y21" s="20">
        <v>5136</v>
      </c>
      <c r="Z21" s="21">
        <v>-100</v>
      </c>
      <c r="AA21" s="22">
        <v>-10272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44692981</v>
      </c>
      <c r="D25" s="29">
        <f t="shared" ref="D25:Y25" si="1">SUM(D15:D24)</f>
        <v>0</v>
      </c>
      <c r="E25" s="35">
        <f t="shared" si="1"/>
        <v>44754607</v>
      </c>
      <c r="F25" s="36">
        <f t="shared" si="1"/>
        <v>50654607</v>
      </c>
      <c r="G25" s="36">
        <f t="shared" si="1"/>
        <v>252028549</v>
      </c>
      <c r="H25" s="36">
        <f t="shared" si="1"/>
        <v>-219380049</v>
      </c>
      <c r="I25" s="36">
        <f t="shared" si="1"/>
        <v>-8070861</v>
      </c>
      <c r="J25" s="36">
        <f t="shared" si="1"/>
        <v>24577639</v>
      </c>
      <c r="K25" s="36">
        <f t="shared" si="1"/>
        <v>-5081917</v>
      </c>
      <c r="L25" s="36">
        <f t="shared" si="1"/>
        <v>15283693</v>
      </c>
      <c r="M25" s="36">
        <f t="shared" si="1"/>
        <v>12023757</v>
      </c>
      <c r="N25" s="36">
        <f t="shared" si="1"/>
        <v>22225533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46803172</v>
      </c>
      <c r="X25" s="36">
        <f t="shared" si="1"/>
        <v>43814417</v>
      </c>
      <c r="Y25" s="36">
        <f t="shared" si="1"/>
        <v>2988755</v>
      </c>
      <c r="Z25" s="37">
        <f>+IF(X25&lt;&gt;0,+(Y25/X25)*100,0)</f>
        <v>6.8213962541142568</v>
      </c>
      <c r="AA25" s="38">
        <f>SUM(AA15:AA24)</f>
        <v>50654607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-1385465282</v>
      </c>
      <c r="D26" s="29">
        <f>+D13+D25</f>
        <v>0</v>
      </c>
      <c r="E26" s="30">
        <f t="shared" si="2"/>
        <v>-131994656</v>
      </c>
      <c r="F26" s="31">
        <f t="shared" si="2"/>
        <v>-126094656</v>
      </c>
      <c r="G26" s="31">
        <f t="shared" si="2"/>
        <v>-1142588503</v>
      </c>
      <c r="H26" s="31">
        <f t="shared" si="2"/>
        <v>-283150817</v>
      </c>
      <c r="I26" s="31">
        <f t="shared" si="2"/>
        <v>-59035144</v>
      </c>
      <c r="J26" s="31">
        <f t="shared" si="2"/>
        <v>-1484774464</v>
      </c>
      <c r="K26" s="31">
        <f t="shared" si="2"/>
        <v>-48110831</v>
      </c>
      <c r="L26" s="31">
        <f t="shared" si="2"/>
        <v>-25233437</v>
      </c>
      <c r="M26" s="31">
        <f t="shared" si="2"/>
        <v>-21154753</v>
      </c>
      <c r="N26" s="31">
        <f t="shared" si="2"/>
        <v>-94499021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-1579273485</v>
      </c>
      <c r="X26" s="31">
        <f t="shared" si="2"/>
        <v>-171713988</v>
      </c>
      <c r="Y26" s="31">
        <f t="shared" si="2"/>
        <v>-1407559497</v>
      </c>
      <c r="Z26" s="32">
        <f>+IF(X26&lt;&gt;0,+(Y26/X26)*100,0)</f>
        <v>819.7116107978344</v>
      </c>
      <c r="AA26" s="33">
        <f>+AA13+AA25</f>
        <v>-126094656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-84142</v>
      </c>
      <c r="D30" s="18"/>
      <c r="E30" s="19"/>
      <c r="F30" s="20"/>
      <c r="G30" s="20">
        <v>-84142</v>
      </c>
      <c r="H30" s="20"/>
      <c r="I30" s="20"/>
      <c r="J30" s="20">
        <v>-84142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-84142</v>
      </c>
      <c r="X30" s="20"/>
      <c r="Y30" s="20">
        <v>-84142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-10112918</v>
      </c>
      <c r="D31" s="18"/>
      <c r="E31" s="19">
        <v>-8297059</v>
      </c>
      <c r="F31" s="20">
        <v>-8297059</v>
      </c>
      <c r="G31" s="20">
        <v>-10263573</v>
      </c>
      <c r="H31" s="20">
        <v>-291170</v>
      </c>
      <c r="I31" s="20">
        <v>-112165</v>
      </c>
      <c r="J31" s="20">
        <v>-10666908</v>
      </c>
      <c r="K31" s="20">
        <v>-100160</v>
      </c>
      <c r="L31" s="20">
        <v>-600404</v>
      </c>
      <c r="M31" s="20">
        <v>-161911</v>
      </c>
      <c r="N31" s="20">
        <v>-862475</v>
      </c>
      <c r="O31" s="20"/>
      <c r="P31" s="20"/>
      <c r="Q31" s="20"/>
      <c r="R31" s="20"/>
      <c r="S31" s="20"/>
      <c r="T31" s="20"/>
      <c r="U31" s="20"/>
      <c r="V31" s="20"/>
      <c r="W31" s="20">
        <v>-11529383</v>
      </c>
      <c r="X31" s="20">
        <v>-8297059</v>
      </c>
      <c r="Y31" s="20">
        <v>-3232324</v>
      </c>
      <c r="Z31" s="21">
        <v>38.957466736104926</v>
      </c>
      <c r="AA31" s="22">
        <v>-8297059</v>
      </c>
    </row>
    <row r="32" spans="1:27" ht="13.5" x14ac:dyDescent="0.25">
      <c r="A32" s="23" t="s">
        <v>59</v>
      </c>
      <c r="B32" s="17" t="s">
        <v>32</v>
      </c>
      <c r="C32" s="18">
        <v>-2025233114</v>
      </c>
      <c r="D32" s="18"/>
      <c r="E32" s="19">
        <v>-1642561581</v>
      </c>
      <c r="F32" s="20">
        <v>-1610961581</v>
      </c>
      <c r="G32" s="20">
        <v>-2066541462</v>
      </c>
      <c r="H32" s="20">
        <v>-42034144</v>
      </c>
      <c r="I32" s="20">
        <v>-37830540</v>
      </c>
      <c r="J32" s="20">
        <v>-2146406146</v>
      </c>
      <c r="K32" s="20">
        <v>-40265874</v>
      </c>
      <c r="L32" s="20">
        <v>-36316006</v>
      </c>
      <c r="M32" s="20">
        <v>-33979633</v>
      </c>
      <c r="N32" s="20">
        <v>-110561513</v>
      </c>
      <c r="O32" s="20"/>
      <c r="P32" s="20"/>
      <c r="Q32" s="20"/>
      <c r="R32" s="20"/>
      <c r="S32" s="20"/>
      <c r="T32" s="20"/>
      <c r="U32" s="20"/>
      <c r="V32" s="20"/>
      <c r="W32" s="20">
        <v>-2256967659</v>
      </c>
      <c r="X32" s="20">
        <v>-1655210195</v>
      </c>
      <c r="Y32" s="20">
        <v>-601757464</v>
      </c>
      <c r="Z32" s="21">
        <v>36.355350264139716</v>
      </c>
      <c r="AA32" s="22">
        <v>-1610961581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-4000000</v>
      </c>
      <c r="F33" s="20">
        <v>-4000000</v>
      </c>
      <c r="G33" s="20"/>
      <c r="H33" s="20">
        <v>1000000</v>
      </c>
      <c r="I33" s="20"/>
      <c r="J33" s="20">
        <v>1000000</v>
      </c>
      <c r="K33" s="20"/>
      <c r="L33" s="20"/>
      <c r="M33" s="20">
        <v>1425002</v>
      </c>
      <c r="N33" s="20">
        <v>1425002</v>
      </c>
      <c r="O33" s="20"/>
      <c r="P33" s="20"/>
      <c r="Q33" s="20"/>
      <c r="R33" s="20"/>
      <c r="S33" s="20"/>
      <c r="T33" s="20"/>
      <c r="U33" s="20"/>
      <c r="V33" s="20"/>
      <c r="W33" s="20">
        <v>2425002</v>
      </c>
      <c r="X33" s="20">
        <v>10865004</v>
      </c>
      <c r="Y33" s="20">
        <v>-8440002</v>
      </c>
      <c r="Z33" s="21">
        <v>-77.680615672115721</v>
      </c>
      <c r="AA33" s="22">
        <v>-4000000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-23246234</v>
      </c>
      <c r="D35" s="18"/>
      <c r="E35" s="19"/>
      <c r="F35" s="20"/>
      <c r="G35" s="20">
        <v>-11487253</v>
      </c>
      <c r="H35" s="20">
        <v>2068700</v>
      </c>
      <c r="I35" s="20">
        <v>10837338</v>
      </c>
      <c r="J35" s="20">
        <v>1418785</v>
      </c>
      <c r="K35" s="20">
        <v>-194657</v>
      </c>
      <c r="L35" s="20">
        <v>-1431117</v>
      </c>
      <c r="M35" s="20">
        <v>9461070</v>
      </c>
      <c r="N35" s="20">
        <v>7835296</v>
      </c>
      <c r="O35" s="20"/>
      <c r="P35" s="20"/>
      <c r="Q35" s="20"/>
      <c r="R35" s="20"/>
      <c r="S35" s="20"/>
      <c r="T35" s="20"/>
      <c r="U35" s="20"/>
      <c r="V35" s="20"/>
      <c r="W35" s="20">
        <v>9254081</v>
      </c>
      <c r="X35" s="20"/>
      <c r="Y35" s="20">
        <v>9254081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-2058676408</v>
      </c>
      <c r="D37" s="29">
        <f t="shared" ref="D37:Y37" si="3">SUM(D29:D36)</f>
        <v>0</v>
      </c>
      <c r="E37" s="30">
        <f t="shared" si="3"/>
        <v>-1654858640</v>
      </c>
      <c r="F37" s="31">
        <f t="shared" si="3"/>
        <v>-1623258640</v>
      </c>
      <c r="G37" s="31">
        <f t="shared" si="3"/>
        <v>-2088376430</v>
      </c>
      <c r="H37" s="31">
        <f t="shared" si="3"/>
        <v>-39256614</v>
      </c>
      <c r="I37" s="31">
        <f t="shared" si="3"/>
        <v>-27105367</v>
      </c>
      <c r="J37" s="31">
        <f t="shared" si="3"/>
        <v>-2154738411</v>
      </c>
      <c r="K37" s="31">
        <f t="shared" si="3"/>
        <v>-40560691</v>
      </c>
      <c r="L37" s="31">
        <f t="shared" si="3"/>
        <v>-38347527</v>
      </c>
      <c r="M37" s="31">
        <f t="shared" si="3"/>
        <v>-23255472</v>
      </c>
      <c r="N37" s="31">
        <f t="shared" si="3"/>
        <v>-102163690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-2256902101</v>
      </c>
      <c r="X37" s="31">
        <f t="shared" si="3"/>
        <v>-1652642250</v>
      </c>
      <c r="Y37" s="31">
        <f t="shared" si="3"/>
        <v>-604259851</v>
      </c>
      <c r="Z37" s="32">
        <f>+IF(X37&lt;&gt;0,+(Y37/X37)*100,0)</f>
        <v>36.563258079599507</v>
      </c>
      <c r="AA37" s="33">
        <f>SUM(AA29:AA36)</f>
        <v>-1623258640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-2058676408</v>
      </c>
      <c r="D44" s="29">
        <f>+D37+D43</f>
        <v>0</v>
      </c>
      <c r="E44" s="30">
        <f t="shared" si="5"/>
        <v>-1654858640</v>
      </c>
      <c r="F44" s="31">
        <f t="shared" si="5"/>
        <v>-1623258640</v>
      </c>
      <c r="G44" s="31">
        <f t="shared" si="5"/>
        <v>-2088376430</v>
      </c>
      <c r="H44" s="31">
        <f t="shared" si="5"/>
        <v>-39256614</v>
      </c>
      <c r="I44" s="31">
        <f t="shared" si="5"/>
        <v>-27105367</v>
      </c>
      <c r="J44" s="31">
        <f t="shared" si="5"/>
        <v>-2154738411</v>
      </c>
      <c r="K44" s="31">
        <f t="shared" si="5"/>
        <v>-40560691</v>
      </c>
      <c r="L44" s="31">
        <f t="shared" si="5"/>
        <v>-38347527</v>
      </c>
      <c r="M44" s="31">
        <f t="shared" si="5"/>
        <v>-23255472</v>
      </c>
      <c r="N44" s="31">
        <f t="shared" si="5"/>
        <v>-102163690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-2256902101</v>
      </c>
      <c r="X44" s="31">
        <f t="shared" si="5"/>
        <v>-1652642250</v>
      </c>
      <c r="Y44" s="31">
        <f t="shared" si="5"/>
        <v>-604259851</v>
      </c>
      <c r="Z44" s="32">
        <f>+IF(X44&lt;&gt;0,+(Y44/X44)*100,0)</f>
        <v>36.563258079599507</v>
      </c>
      <c r="AA44" s="33">
        <f>+AA37+AA43</f>
        <v>-1623258640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673211126</v>
      </c>
      <c r="D45" s="42">
        <f t="shared" si="6"/>
        <v>0</v>
      </c>
      <c r="E45" s="43">
        <f t="shared" si="6"/>
        <v>1522863984</v>
      </c>
      <c r="F45" s="44">
        <f t="shared" si="6"/>
        <v>1497163984</v>
      </c>
      <c r="G45" s="44">
        <f t="shared" si="6"/>
        <v>945787927</v>
      </c>
      <c r="H45" s="44">
        <f t="shared" si="6"/>
        <v>-243894203</v>
      </c>
      <c r="I45" s="44">
        <f t="shared" si="6"/>
        <v>-31929777</v>
      </c>
      <c r="J45" s="44">
        <f t="shared" si="6"/>
        <v>669963947</v>
      </c>
      <c r="K45" s="44">
        <f t="shared" si="6"/>
        <v>-7550140</v>
      </c>
      <c r="L45" s="44">
        <f t="shared" si="6"/>
        <v>13114090</v>
      </c>
      <c r="M45" s="44">
        <f t="shared" si="6"/>
        <v>2100719</v>
      </c>
      <c r="N45" s="44">
        <f t="shared" si="6"/>
        <v>7664669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677628616</v>
      </c>
      <c r="X45" s="44">
        <f t="shared" si="6"/>
        <v>1480928262</v>
      </c>
      <c r="Y45" s="44">
        <f t="shared" si="6"/>
        <v>-803299646</v>
      </c>
      <c r="Z45" s="45">
        <f>+IF(X45&lt;&gt;0,+(Y45/X45)*100,0)</f>
        <v>-54.242981690088108</v>
      </c>
      <c r="AA45" s="46">
        <f>+AA26-AA44</f>
        <v>1497163984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73732293</v>
      </c>
      <c r="F47" s="20">
        <v>48032293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31796571</v>
      </c>
      <c r="Y47" s="20">
        <v>-31796571</v>
      </c>
      <c r="Z47" s="47">
        <v>-100</v>
      </c>
      <c r="AA47" s="22">
        <v>48032293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73732293</v>
      </c>
      <c r="F50" s="52">
        <f t="shared" si="7"/>
        <v>48032293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31796571</v>
      </c>
      <c r="Y50" s="52">
        <f t="shared" si="7"/>
        <v>-31796571</v>
      </c>
      <c r="Z50" s="53">
        <f>+IF(X50&lt;&gt;0,+(Y50/X50)*100,0)</f>
        <v>-100</v>
      </c>
      <c r="AA50" s="54">
        <f>SUM(AA47:AA49)</f>
        <v>48032293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568056246</v>
      </c>
      <c r="D17" s="18"/>
      <c r="E17" s="19">
        <v>71158000</v>
      </c>
      <c r="F17" s="20">
        <v>71158000</v>
      </c>
      <c r="G17" s="24">
        <v>477079494</v>
      </c>
      <c r="H17" s="24">
        <v>112597932</v>
      </c>
      <c r="I17" s="24">
        <v>-2106398</v>
      </c>
      <c r="J17" s="20">
        <v>587571028</v>
      </c>
      <c r="K17" s="24">
        <v>-82037967</v>
      </c>
      <c r="L17" s="24">
        <v>-7119006</v>
      </c>
      <c r="M17" s="20">
        <v>4452599</v>
      </c>
      <c r="N17" s="24">
        <v>-84704374</v>
      </c>
      <c r="O17" s="24"/>
      <c r="P17" s="24"/>
      <c r="Q17" s="20"/>
      <c r="R17" s="24"/>
      <c r="S17" s="24"/>
      <c r="T17" s="20"/>
      <c r="U17" s="24"/>
      <c r="V17" s="24"/>
      <c r="W17" s="24">
        <v>502866654</v>
      </c>
      <c r="X17" s="20">
        <v>35579022</v>
      </c>
      <c r="Y17" s="24">
        <v>467287632</v>
      </c>
      <c r="Z17" s="25">
        <v>1313.3796426444774</v>
      </c>
      <c r="AA17" s="26">
        <v>71158000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568056246</v>
      </c>
      <c r="D25" s="29">
        <f t="shared" ref="D25:Y25" si="1">SUM(D15:D24)</f>
        <v>0</v>
      </c>
      <c r="E25" s="35">
        <f t="shared" si="1"/>
        <v>71158000</v>
      </c>
      <c r="F25" s="36">
        <f t="shared" si="1"/>
        <v>71158000</v>
      </c>
      <c r="G25" s="36">
        <f t="shared" si="1"/>
        <v>477079494</v>
      </c>
      <c r="H25" s="36">
        <f t="shared" si="1"/>
        <v>112597932</v>
      </c>
      <c r="I25" s="36">
        <f t="shared" si="1"/>
        <v>-2106398</v>
      </c>
      <c r="J25" s="36">
        <f t="shared" si="1"/>
        <v>587571028</v>
      </c>
      <c r="K25" s="36">
        <f t="shared" si="1"/>
        <v>-82037967</v>
      </c>
      <c r="L25" s="36">
        <f t="shared" si="1"/>
        <v>-7119006</v>
      </c>
      <c r="M25" s="36">
        <f t="shared" si="1"/>
        <v>4452599</v>
      </c>
      <c r="N25" s="36">
        <f t="shared" si="1"/>
        <v>-84704374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502866654</v>
      </c>
      <c r="X25" s="36">
        <f t="shared" si="1"/>
        <v>35579022</v>
      </c>
      <c r="Y25" s="36">
        <f t="shared" si="1"/>
        <v>467287632</v>
      </c>
      <c r="Z25" s="37">
        <f>+IF(X25&lt;&gt;0,+(Y25/X25)*100,0)</f>
        <v>1313.3796426444774</v>
      </c>
      <c r="AA25" s="38">
        <f>SUM(AA15:AA24)</f>
        <v>71158000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568056246</v>
      </c>
      <c r="D26" s="29">
        <f>+D13+D25</f>
        <v>0</v>
      </c>
      <c r="E26" s="30">
        <f t="shared" si="2"/>
        <v>71158000</v>
      </c>
      <c r="F26" s="31">
        <f t="shared" si="2"/>
        <v>71158000</v>
      </c>
      <c r="G26" s="31">
        <f t="shared" si="2"/>
        <v>477079494</v>
      </c>
      <c r="H26" s="31">
        <f t="shared" si="2"/>
        <v>112597932</v>
      </c>
      <c r="I26" s="31">
        <f t="shared" si="2"/>
        <v>-2106398</v>
      </c>
      <c r="J26" s="31">
        <f t="shared" si="2"/>
        <v>587571028</v>
      </c>
      <c r="K26" s="31">
        <f t="shared" si="2"/>
        <v>-82037967</v>
      </c>
      <c r="L26" s="31">
        <f t="shared" si="2"/>
        <v>-7119006</v>
      </c>
      <c r="M26" s="31">
        <f t="shared" si="2"/>
        <v>4452599</v>
      </c>
      <c r="N26" s="31">
        <f t="shared" si="2"/>
        <v>-84704374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502866654</v>
      </c>
      <c r="X26" s="31">
        <f t="shared" si="2"/>
        <v>35579022</v>
      </c>
      <c r="Y26" s="31">
        <f t="shared" si="2"/>
        <v>467287632</v>
      </c>
      <c r="Z26" s="32">
        <f>+IF(X26&lt;&gt;0,+(Y26/X26)*100,0)</f>
        <v>1313.3796426444774</v>
      </c>
      <c r="AA26" s="33">
        <f>+AA13+AA25</f>
        <v>71158000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568056246</v>
      </c>
      <c r="D45" s="42">
        <f t="shared" si="6"/>
        <v>0</v>
      </c>
      <c r="E45" s="43">
        <f t="shared" si="6"/>
        <v>71158000</v>
      </c>
      <c r="F45" s="44">
        <f t="shared" si="6"/>
        <v>71158000</v>
      </c>
      <c r="G45" s="44">
        <f t="shared" si="6"/>
        <v>477079494</v>
      </c>
      <c r="H45" s="44">
        <f t="shared" si="6"/>
        <v>112597932</v>
      </c>
      <c r="I45" s="44">
        <f t="shared" si="6"/>
        <v>-2106398</v>
      </c>
      <c r="J45" s="44">
        <f t="shared" si="6"/>
        <v>587571028</v>
      </c>
      <c r="K45" s="44">
        <f t="shared" si="6"/>
        <v>-82037967</v>
      </c>
      <c r="L45" s="44">
        <f t="shared" si="6"/>
        <v>-7119006</v>
      </c>
      <c r="M45" s="44">
        <f t="shared" si="6"/>
        <v>4452599</v>
      </c>
      <c r="N45" s="44">
        <f t="shared" si="6"/>
        <v>-84704374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502866654</v>
      </c>
      <c r="X45" s="44">
        <f t="shared" si="6"/>
        <v>35579022</v>
      </c>
      <c r="Y45" s="44">
        <f t="shared" si="6"/>
        <v>467287632</v>
      </c>
      <c r="Z45" s="45">
        <f>+IF(X45&lt;&gt;0,+(Y45/X45)*100,0)</f>
        <v>1313.3796426444774</v>
      </c>
      <c r="AA45" s="46">
        <f>+AA26-AA44</f>
        <v>71158000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1029630184</v>
      </c>
      <c r="D47" s="18"/>
      <c r="E47" s="19">
        <v>279545436</v>
      </c>
      <c r="F47" s="20">
        <v>279545436</v>
      </c>
      <c r="G47" s="20">
        <v>985016588</v>
      </c>
      <c r="H47" s="20">
        <v>19647170</v>
      </c>
      <c r="I47" s="20">
        <v>41206207</v>
      </c>
      <c r="J47" s="20">
        <v>1045869965</v>
      </c>
      <c r="K47" s="20">
        <v>-21700433</v>
      </c>
      <c r="L47" s="20">
        <v>-18577446</v>
      </c>
      <c r="M47" s="20">
        <v>134829286</v>
      </c>
      <c r="N47" s="20">
        <v>94551407</v>
      </c>
      <c r="O47" s="20"/>
      <c r="P47" s="20"/>
      <c r="Q47" s="20"/>
      <c r="R47" s="20"/>
      <c r="S47" s="20"/>
      <c r="T47" s="20"/>
      <c r="U47" s="20"/>
      <c r="V47" s="20"/>
      <c r="W47" s="20">
        <v>1140421372</v>
      </c>
      <c r="X47" s="20">
        <v>139772706</v>
      </c>
      <c r="Y47" s="20">
        <v>1000648666</v>
      </c>
      <c r="Z47" s="47">
        <v>715.91134967366224</v>
      </c>
      <c r="AA47" s="22">
        <v>279545436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1029630184</v>
      </c>
      <c r="D50" s="50">
        <f t="shared" ref="D50:Y50" si="7">SUM(D47:D49)</f>
        <v>0</v>
      </c>
      <c r="E50" s="51">
        <f t="shared" si="7"/>
        <v>279545436</v>
      </c>
      <c r="F50" s="52">
        <f t="shared" si="7"/>
        <v>279545436</v>
      </c>
      <c r="G50" s="52">
        <f t="shared" si="7"/>
        <v>985016588</v>
      </c>
      <c r="H50" s="52">
        <f t="shared" si="7"/>
        <v>19647170</v>
      </c>
      <c r="I50" s="52">
        <f t="shared" si="7"/>
        <v>41206207</v>
      </c>
      <c r="J50" s="52">
        <f t="shared" si="7"/>
        <v>1045869965</v>
      </c>
      <c r="K50" s="52">
        <f t="shared" si="7"/>
        <v>-21700433</v>
      </c>
      <c r="L50" s="52">
        <f t="shared" si="7"/>
        <v>-18577446</v>
      </c>
      <c r="M50" s="52">
        <f t="shared" si="7"/>
        <v>134829286</v>
      </c>
      <c r="N50" s="52">
        <f t="shared" si="7"/>
        <v>94551407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1140421372</v>
      </c>
      <c r="X50" s="52">
        <f t="shared" si="7"/>
        <v>139772706</v>
      </c>
      <c r="Y50" s="52">
        <f t="shared" si="7"/>
        <v>1000648666</v>
      </c>
      <c r="Z50" s="53">
        <f>+IF(X50&lt;&gt;0,+(Y50/X50)*100,0)</f>
        <v>715.91134967366224</v>
      </c>
      <c r="AA50" s="54">
        <f>SUM(AA47:AA49)</f>
        <v>279545436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336990993</v>
      </c>
      <c r="D7" s="18"/>
      <c r="E7" s="19">
        <v>853488148</v>
      </c>
      <c r="F7" s="20">
        <v>853488148</v>
      </c>
      <c r="G7" s="20">
        <v>27756963</v>
      </c>
      <c r="H7" s="20">
        <v>15428687</v>
      </c>
      <c r="I7" s="20">
        <v>339443581</v>
      </c>
      <c r="J7" s="20">
        <v>382629231</v>
      </c>
      <c r="K7" s="20">
        <v>2708718</v>
      </c>
      <c r="L7" s="20">
        <v>-316412045</v>
      </c>
      <c r="M7" s="20">
        <v>328004441</v>
      </c>
      <c r="N7" s="20">
        <v>14301114</v>
      </c>
      <c r="O7" s="20"/>
      <c r="P7" s="20"/>
      <c r="Q7" s="20"/>
      <c r="R7" s="20"/>
      <c r="S7" s="20"/>
      <c r="T7" s="20"/>
      <c r="U7" s="20"/>
      <c r="V7" s="20"/>
      <c r="W7" s="20">
        <v>396930345</v>
      </c>
      <c r="X7" s="20">
        <v>426744078</v>
      </c>
      <c r="Y7" s="20">
        <v>-29813733</v>
      </c>
      <c r="Z7" s="21">
        <v>-6.9863261230774478</v>
      </c>
      <c r="AA7" s="22">
        <v>853488148</v>
      </c>
    </row>
    <row r="8" spans="1:27" ht="13.5" x14ac:dyDescent="0.25">
      <c r="A8" s="23" t="s">
        <v>36</v>
      </c>
      <c r="B8" s="17" t="s">
        <v>32</v>
      </c>
      <c r="C8" s="18">
        <v>20914357</v>
      </c>
      <c r="D8" s="18"/>
      <c r="E8" s="19">
        <v>18611386</v>
      </c>
      <c r="F8" s="20">
        <v>18611386</v>
      </c>
      <c r="G8" s="20">
        <v>2302971</v>
      </c>
      <c r="H8" s="20"/>
      <c r="I8" s="20">
        <v>18611386</v>
      </c>
      <c r="J8" s="20">
        <v>20914357</v>
      </c>
      <c r="K8" s="20"/>
      <c r="L8" s="20">
        <v>-18611386</v>
      </c>
      <c r="M8" s="20">
        <v>18611386</v>
      </c>
      <c r="N8" s="20"/>
      <c r="O8" s="20"/>
      <c r="P8" s="20"/>
      <c r="Q8" s="20"/>
      <c r="R8" s="20"/>
      <c r="S8" s="20"/>
      <c r="T8" s="20"/>
      <c r="U8" s="20"/>
      <c r="V8" s="20"/>
      <c r="W8" s="20">
        <v>20914357</v>
      </c>
      <c r="X8" s="20">
        <v>9305694</v>
      </c>
      <c r="Y8" s="20">
        <v>11608663</v>
      </c>
      <c r="Z8" s="21">
        <v>124.74795539161292</v>
      </c>
      <c r="AA8" s="22">
        <v>18611386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37274128</v>
      </c>
      <c r="D10" s="18"/>
      <c r="E10" s="19">
        <v>7228030</v>
      </c>
      <c r="F10" s="20">
        <v>7228030</v>
      </c>
      <c r="G10" s="20">
        <v>7457112</v>
      </c>
      <c r="H10" s="20">
        <v>162421</v>
      </c>
      <c r="I10" s="20">
        <v>28684686</v>
      </c>
      <c r="J10" s="20">
        <v>36304219</v>
      </c>
      <c r="K10" s="20">
        <v>6385008</v>
      </c>
      <c r="L10" s="20">
        <v>-25707758</v>
      </c>
      <c r="M10" s="20">
        <v>28446121</v>
      </c>
      <c r="N10" s="20">
        <v>9123371</v>
      </c>
      <c r="O10" s="20"/>
      <c r="P10" s="20"/>
      <c r="Q10" s="20"/>
      <c r="R10" s="20"/>
      <c r="S10" s="20"/>
      <c r="T10" s="20"/>
      <c r="U10" s="20"/>
      <c r="V10" s="20"/>
      <c r="W10" s="20">
        <v>45427590</v>
      </c>
      <c r="X10" s="20">
        <v>3614022</v>
      </c>
      <c r="Y10" s="20">
        <v>41813568</v>
      </c>
      <c r="Z10" s="21">
        <v>1156.9815568361234</v>
      </c>
      <c r="AA10" s="22">
        <v>7228030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395179478</v>
      </c>
      <c r="D13" s="29">
        <f>SUM(D6:D12)</f>
        <v>0</v>
      </c>
      <c r="E13" s="30">
        <f t="shared" si="0"/>
        <v>879327564</v>
      </c>
      <c r="F13" s="31">
        <f t="shared" si="0"/>
        <v>879327564</v>
      </c>
      <c r="G13" s="31">
        <f t="shared" si="0"/>
        <v>37517046</v>
      </c>
      <c r="H13" s="31">
        <f t="shared" si="0"/>
        <v>15591108</v>
      </c>
      <c r="I13" s="31">
        <f t="shared" si="0"/>
        <v>386739653</v>
      </c>
      <c r="J13" s="31">
        <f t="shared" si="0"/>
        <v>439847807</v>
      </c>
      <c r="K13" s="31">
        <f t="shared" si="0"/>
        <v>9093726</v>
      </c>
      <c r="L13" s="31">
        <f t="shared" si="0"/>
        <v>-360731189</v>
      </c>
      <c r="M13" s="31">
        <f t="shared" si="0"/>
        <v>375061948</v>
      </c>
      <c r="N13" s="31">
        <f t="shared" si="0"/>
        <v>23424485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463272292</v>
      </c>
      <c r="X13" s="31">
        <f t="shared" si="0"/>
        <v>439663794</v>
      </c>
      <c r="Y13" s="31">
        <f t="shared" si="0"/>
        <v>23608498</v>
      </c>
      <c r="Z13" s="32">
        <f>+IF(X13&lt;&gt;0,+(Y13/X13)*100,0)</f>
        <v>5.3696707170752385</v>
      </c>
      <c r="AA13" s="33">
        <f>SUM(AA6:AA12)</f>
        <v>879327564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337712298</v>
      </c>
      <c r="D17" s="18"/>
      <c r="E17" s="19">
        <v>368380867</v>
      </c>
      <c r="F17" s="20">
        <v>368380867</v>
      </c>
      <c r="G17" s="24">
        <v>35605168</v>
      </c>
      <c r="H17" s="24">
        <v>-5824434</v>
      </c>
      <c r="I17" s="24">
        <v>309826726</v>
      </c>
      <c r="J17" s="20">
        <v>339607460</v>
      </c>
      <c r="K17" s="24">
        <v>1155377</v>
      </c>
      <c r="L17" s="24">
        <v>-305265112</v>
      </c>
      <c r="M17" s="20">
        <v>311411367</v>
      </c>
      <c r="N17" s="24">
        <v>7301632</v>
      </c>
      <c r="O17" s="24"/>
      <c r="P17" s="24"/>
      <c r="Q17" s="20"/>
      <c r="R17" s="24"/>
      <c r="S17" s="24"/>
      <c r="T17" s="20"/>
      <c r="U17" s="24"/>
      <c r="V17" s="24"/>
      <c r="W17" s="24">
        <v>346909092</v>
      </c>
      <c r="X17" s="20">
        <v>184190502</v>
      </c>
      <c r="Y17" s="24">
        <v>162718590</v>
      </c>
      <c r="Z17" s="25">
        <v>88.34255199543351</v>
      </c>
      <c r="AA17" s="26">
        <v>368380867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>
        <v>35716347</v>
      </c>
      <c r="F22" s="20">
        <v>35716347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17858178</v>
      </c>
      <c r="Y22" s="20">
        <v>-17858178</v>
      </c>
      <c r="Z22" s="21">
        <v>-100</v>
      </c>
      <c r="AA22" s="22">
        <v>35716347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337712298</v>
      </c>
      <c r="D25" s="29">
        <f t="shared" ref="D25:Y25" si="1">SUM(D15:D24)</f>
        <v>0</v>
      </c>
      <c r="E25" s="35">
        <f t="shared" si="1"/>
        <v>404097214</v>
      </c>
      <c r="F25" s="36">
        <f t="shared" si="1"/>
        <v>404097214</v>
      </c>
      <c r="G25" s="36">
        <f t="shared" si="1"/>
        <v>35605168</v>
      </c>
      <c r="H25" s="36">
        <f t="shared" si="1"/>
        <v>-5824434</v>
      </c>
      <c r="I25" s="36">
        <f t="shared" si="1"/>
        <v>309826726</v>
      </c>
      <c r="J25" s="36">
        <f t="shared" si="1"/>
        <v>339607460</v>
      </c>
      <c r="K25" s="36">
        <f t="shared" si="1"/>
        <v>1155377</v>
      </c>
      <c r="L25" s="36">
        <f t="shared" si="1"/>
        <v>-305265112</v>
      </c>
      <c r="M25" s="36">
        <f t="shared" si="1"/>
        <v>311411367</v>
      </c>
      <c r="N25" s="36">
        <f t="shared" si="1"/>
        <v>7301632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346909092</v>
      </c>
      <c r="X25" s="36">
        <f t="shared" si="1"/>
        <v>202048680</v>
      </c>
      <c r="Y25" s="36">
        <f t="shared" si="1"/>
        <v>144860412</v>
      </c>
      <c r="Z25" s="37">
        <f>+IF(X25&lt;&gt;0,+(Y25/X25)*100,0)</f>
        <v>71.695797270241997</v>
      </c>
      <c r="AA25" s="38">
        <f>SUM(AA15:AA24)</f>
        <v>404097214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732891776</v>
      </c>
      <c r="D26" s="29">
        <f>+D13+D25</f>
        <v>0</v>
      </c>
      <c r="E26" s="30">
        <f t="shared" si="2"/>
        <v>1283424778</v>
      </c>
      <c r="F26" s="31">
        <f t="shared" si="2"/>
        <v>1283424778</v>
      </c>
      <c r="G26" s="31">
        <f t="shared" si="2"/>
        <v>73122214</v>
      </c>
      <c r="H26" s="31">
        <f t="shared" si="2"/>
        <v>9766674</v>
      </c>
      <c r="I26" s="31">
        <f t="shared" si="2"/>
        <v>696566379</v>
      </c>
      <c r="J26" s="31">
        <f t="shared" si="2"/>
        <v>779455267</v>
      </c>
      <c r="K26" s="31">
        <f t="shared" si="2"/>
        <v>10249103</v>
      </c>
      <c r="L26" s="31">
        <f t="shared" si="2"/>
        <v>-665996301</v>
      </c>
      <c r="M26" s="31">
        <f t="shared" si="2"/>
        <v>686473315</v>
      </c>
      <c r="N26" s="31">
        <f t="shared" si="2"/>
        <v>30726117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810181384</v>
      </c>
      <c r="X26" s="31">
        <f t="shared" si="2"/>
        <v>641712474</v>
      </c>
      <c r="Y26" s="31">
        <f t="shared" si="2"/>
        <v>168468910</v>
      </c>
      <c r="Z26" s="32">
        <f>+IF(X26&lt;&gt;0,+(Y26/X26)*100,0)</f>
        <v>26.253020912914344</v>
      </c>
      <c r="AA26" s="33">
        <f>+AA13+AA25</f>
        <v>1283424778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45470920</v>
      </c>
      <c r="D31" s="18"/>
      <c r="E31" s="19">
        <v>49200000</v>
      </c>
      <c r="F31" s="20">
        <v>49200000</v>
      </c>
      <c r="G31" s="20">
        <v>2688299</v>
      </c>
      <c r="H31" s="20">
        <v>183177</v>
      </c>
      <c r="I31" s="20">
        <v>43099899</v>
      </c>
      <c r="J31" s="20">
        <v>45971375</v>
      </c>
      <c r="K31" s="20">
        <v>122386</v>
      </c>
      <c r="L31" s="20">
        <v>-42473451</v>
      </c>
      <c r="M31" s="20">
        <v>43162119</v>
      </c>
      <c r="N31" s="20">
        <v>811054</v>
      </c>
      <c r="O31" s="20"/>
      <c r="P31" s="20"/>
      <c r="Q31" s="20"/>
      <c r="R31" s="20"/>
      <c r="S31" s="20"/>
      <c r="T31" s="20"/>
      <c r="U31" s="20"/>
      <c r="V31" s="20"/>
      <c r="W31" s="20">
        <v>46782429</v>
      </c>
      <c r="X31" s="20">
        <v>24600000</v>
      </c>
      <c r="Y31" s="20">
        <v>22182429</v>
      </c>
      <c r="Z31" s="21">
        <v>90.172475609756091</v>
      </c>
      <c r="AA31" s="22">
        <v>49200000</v>
      </c>
    </row>
    <row r="32" spans="1:27" ht="13.5" x14ac:dyDescent="0.25">
      <c r="A32" s="23" t="s">
        <v>59</v>
      </c>
      <c r="B32" s="17" t="s">
        <v>32</v>
      </c>
      <c r="C32" s="18">
        <v>919036884</v>
      </c>
      <c r="D32" s="18"/>
      <c r="E32" s="19">
        <v>553466354</v>
      </c>
      <c r="F32" s="20">
        <v>553466354</v>
      </c>
      <c r="G32" s="20">
        <v>149160134</v>
      </c>
      <c r="H32" s="20">
        <v>70031834</v>
      </c>
      <c r="I32" s="20">
        <v>661010834</v>
      </c>
      <c r="J32" s="20">
        <v>880202802</v>
      </c>
      <c r="K32" s="20">
        <v>53593555</v>
      </c>
      <c r="L32" s="20">
        <v>-605951307</v>
      </c>
      <c r="M32" s="20">
        <v>669243232</v>
      </c>
      <c r="N32" s="20">
        <v>116885480</v>
      </c>
      <c r="O32" s="20"/>
      <c r="P32" s="20"/>
      <c r="Q32" s="20"/>
      <c r="R32" s="20"/>
      <c r="S32" s="20"/>
      <c r="T32" s="20"/>
      <c r="U32" s="20"/>
      <c r="V32" s="20"/>
      <c r="W32" s="20">
        <v>997088282</v>
      </c>
      <c r="X32" s="20">
        <v>276733164</v>
      </c>
      <c r="Y32" s="20">
        <v>720355118</v>
      </c>
      <c r="Z32" s="21">
        <v>260.3067545601437</v>
      </c>
      <c r="AA32" s="22">
        <v>553466354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964507804</v>
      </c>
      <c r="D37" s="29">
        <f t="shared" ref="D37:Y37" si="3">SUM(D29:D36)</f>
        <v>0</v>
      </c>
      <c r="E37" s="30">
        <f t="shared" si="3"/>
        <v>602666354</v>
      </c>
      <c r="F37" s="31">
        <f t="shared" si="3"/>
        <v>602666354</v>
      </c>
      <c r="G37" s="31">
        <f t="shared" si="3"/>
        <v>151848433</v>
      </c>
      <c r="H37" s="31">
        <f t="shared" si="3"/>
        <v>70215011</v>
      </c>
      <c r="I37" s="31">
        <f t="shared" si="3"/>
        <v>704110733</v>
      </c>
      <c r="J37" s="31">
        <f t="shared" si="3"/>
        <v>926174177</v>
      </c>
      <c r="K37" s="31">
        <f t="shared" si="3"/>
        <v>53715941</v>
      </c>
      <c r="L37" s="31">
        <f t="shared" si="3"/>
        <v>-648424758</v>
      </c>
      <c r="M37" s="31">
        <f t="shared" si="3"/>
        <v>712405351</v>
      </c>
      <c r="N37" s="31">
        <f t="shared" si="3"/>
        <v>117696534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1043870711</v>
      </c>
      <c r="X37" s="31">
        <f t="shared" si="3"/>
        <v>301333164</v>
      </c>
      <c r="Y37" s="31">
        <f t="shared" si="3"/>
        <v>742537547</v>
      </c>
      <c r="Z37" s="32">
        <f>+IF(X37&lt;&gt;0,+(Y37/X37)*100,0)</f>
        <v>246.41746601777959</v>
      </c>
      <c r="AA37" s="33">
        <f>SUM(AA29:AA36)</f>
        <v>602666354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964507804</v>
      </c>
      <c r="D44" s="29">
        <f>+D37+D43</f>
        <v>0</v>
      </c>
      <c r="E44" s="30">
        <f t="shared" si="5"/>
        <v>602666354</v>
      </c>
      <c r="F44" s="31">
        <f t="shared" si="5"/>
        <v>602666354</v>
      </c>
      <c r="G44" s="31">
        <f t="shared" si="5"/>
        <v>151848433</v>
      </c>
      <c r="H44" s="31">
        <f t="shared" si="5"/>
        <v>70215011</v>
      </c>
      <c r="I44" s="31">
        <f t="shared" si="5"/>
        <v>704110733</v>
      </c>
      <c r="J44" s="31">
        <f t="shared" si="5"/>
        <v>926174177</v>
      </c>
      <c r="K44" s="31">
        <f t="shared" si="5"/>
        <v>53715941</v>
      </c>
      <c r="L44" s="31">
        <f t="shared" si="5"/>
        <v>-648424758</v>
      </c>
      <c r="M44" s="31">
        <f t="shared" si="5"/>
        <v>712405351</v>
      </c>
      <c r="N44" s="31">
        <f t="shared" si="5"/>
        <v>117696534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1043870711</v>
      </c>
      <c r="X44" s="31">
        <f t="shared" si="5"/>
        <v>301333164</v>
      </c>
      <c r="Y44" s="31">
        <f t="shared" si="5"/>
        <v>742537547</v>
      </c>
      <c r="Z44" s="32">
        <f>+IF(X44&lt;&gt;0,+(Y44/X44)*100,0)</f>
        <v>246.41746601777959</v>
      </c>
      <c r="AA44" s="33">
        <f>+AA37+AA43</f>
        <v>602666354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-231616028</v>
      </c>
      <c r="D45" s="42">
        <f t="shared" si="6"/>
        <v>0</v>
      </c>
      <c r="E45" s="43">
        <f t="shared" si="6"/>
        <v>680758424</v>
      </c>
      <c r="F45" s="44">
        <f t="shared" si="6"/>
        <v>680758424</v>
      </c>
      <c r="G45" s="44">
        <f t="shared" si="6"/>
        <v>-78726219</v>
      </c>
      <c r="H45" s="44">
        <f t="shared" si="6"/>
        <v>-60448337</v>
      </c>
      <c r="I45" s="44">
        <f t="shared" si="6"/>
        <v>-7544354</v>
      </c>
      <c r="J45" s="44">
        <f t="shared" si="6"/>
        <v>-146718910</v>
      </c>
      <c r="K45" s="44">
        <f t="shared" si="6"/>
        <v>-43466838</v>
      </c>
      <c r="L45" s="44">
        <f t="shared" si="6"/>
        <v>-17571543</v>
      </c>
      <c r="M45" s="44">
        <f t="shared" si="6"/>
        <v>-25932036</v>
      </c>
      <c r="N45" s="44">
        <f t="shared" si="6"/>
        <v>-86970417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-233689327</v>
      </c>
      <c r="X45" s="44">
        <f t="shared" si="6"/>
        <v>340379310</v>
      </c>
      <c r="Y45" s="44">
        <f t="shared" si="6"/>
        <v>-574068637</v>
      </c>
      <c r="Z45" s="45">
        <f>+IF(X45&lt;&gt;0,+(Y45/X45)*100,0)</f>
        <v>-168.65556164386138</v>
      </c>
      <c r="AA45" s="46">
        <f>+AA26-AA44</f>
        <v>680758424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-528926292</v>
      </c>
      <c r="D47" s="18"/>
      <c r="E47" s="19">
        <v>21099369</v>
      </c>
      <c r="F47" s="20">
        <v>21099369</v>
      </c>
      <c r="G47" s="20">
        <v>-101238674</v>
      </c>
      <c r="H47" s="20">
        <v>-68629755</v>
      </c>
      <c r="I47" s="20">
        <v>-320035027</v>
      </c>
      <c r="J47" s="20">
        <v>-489903456</v>
      </c>
      <c r="K47" s="20">
        <v>-2142481</v>
      </c>
      <c r="L47" s="20">
        <v>304623889</v>
      </c>
      <c r="M47" s="20">
        <v>-373880758</v>
      </c>
      <c r="N47" s="20">
        <v>-71399350</v>
      </c>
      <c r="O47" s="20"/>
      <c r="P47" s="20"/>
      <c r="Q47" s="20"/>
      <c r="R47" s="20"/>
      <c r="S47" s="20"/>
      <c r="T47" s="20"/>
      <c r="U47" s="20"/>
      <c r="V47" s="20"/>
      <c r="W47" s="20">
        <v>-561302806</v>
      </c>
      <c r="X47" s="20">
        <v>10549674</v>
      </c>
      <c r="Y47" s="20">
        <v>-571852480</v>
      </c>
      <c r="Z47" s="47">
        <v>-5420.5701522151303</v>
      </c>
      <c r="AA47" s="22">
        <v>21099369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-528926292</v>
      </c>
      <c r="D50" s="50">
        <f t="shared" ref="D50:Y50" si="7">SUM(D47:D49)</f>
        <v>0</v>
      </c>
      <c r="E50" s="51">
        <f t="shared" si="7"/>
        <v>21099369</v>
      </c>
      <c r="F50" s="52">
        <f t="shared" si="7"/>
        <v>21099369</v>
      </c>
      <c r="G50" s="52">
        <f t="shared" si="7"/>
        <v>-101238674</v>
      </c>
      <c r="H50" s="52">
        <f t="shared" si="7"/>
        <v>-68629755</v>
      </c>
      <c r="I50" s="52">
        <f t="shared" si="7"/>
        <v>-320035027</v>
      </c>
      <c r="J50" s="52">
        <f t="shared" si="7"/>
        <v>-489903456</v>
      </c>
      <c r="K50" s="52">
        <f t="shared" si="7"/>
        <v>-2142481</v>
      </c>
      <c r="L50" s="52">
        <f t="shared" si="7"/>
        <v>304623889</v>
      </c>
      <c r="M50" s="52">
        <f t="shared" si="7"/>
        <v>-373880758</v>
      </c>
      <c r="N50" s="52">
        <f t="shared" si="7"/>
        <v>-71399350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-561302806</v>
      </c>
      <c r="X50" s="52">
        <f t="shared" si="7"/>
        <v>10549674</v>
      </c>
      <c r="Y50" s="52">
        <f t="shared" si="7"/>
        <v>-571852480</v>
      </c>
      <c r="Z50" s="53">
        <f>+IF(X50&lt;&gt;0,+(Y50/X50)*100,0)</f>
        <v>-5420.5701522151303</v>
      </c>
      <c r="AA50" s="54">
        <f>SUM(AA47:AA49)</f>
        <v>21099369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9334369</v>
      </c>
      <c r="D6" s="18"/>
      <c r="E6" s="19"/>
      <c r="F6" s="20"/>
      <c r="G6" s="20">
        <v>1328104</v>
      </c>
      <c r="H6" s="20"/>
      <c r="I6" s="20"/>
      <c r="J6" s="20">
        <v>1328104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1328104</v>
      </c>
      <c r="X6" s="20"/>
      <c r="Y6" s="20">
        <v>1328104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182475091</v>
      </c>
      <c r="D7" s="18"/>
      <c r="E7" s="19">
        <v>51545474</v>
      </c>
      <c r="F7" s="20">
        <v>51545474</v>
      </c>
      <c r="G7" s="20">
        <v>14083846</v>
      </c>
      <c r="H7" s="20">
        <v>191961732</v>
      </c>
      <c r="I7" s="20">
        <v>731298</v>
      </c>
      <c r="J7" s="20">
        <v>206776876</v>
      </c>
      <c r="K7" s="20">
        <v>-217596</v>
      </c>
      <c r="L7" s="20">
        <v>7936245</v>
      </c>
      <c r="M7" s="20">
        <v>-2020515</v>
      </c>
      <c r="N7" s="20">
        <v>5698134</v>
      </c>
      <c r="O7" s="20"/>
      <c r="P7" s="20"/>
      <c r="Q7" s="20"/>
      <c r="R7" s="20"/>
      <c r="S7" s="20"/>
      <c r="T7" s="20"/>
      <c r="U7" s="20"/>
      <c r="V7" s="20"/>
      <c r="W7" s="20">
        <v>212475010</v>
      </c>
      <c r="X7" s="20">
        <v>25772754</v>
      </c>
      <c r="Y7" s="20">
        <v>186702256</v>
      </c>
      <c r="Z7" s="21">
        <v>724.41717326755224</v>
      </c>
      <c r="AA7" s="22">
        <v>51545474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191809460</v>
      </c>
      <c r="D13" s="29">
        <f>SUM(D6:D12)</f>
        <v>0</v>
      </c>
      <c r="E13" s="30">
        <f t="shared" si="0"/>
        <v>51545474</v>
      </c>
      <c r="F13" s="31">
        <f t="shared" si="0"/>
        <v>51545474</v>
      </c>
      <c r="G13" s="31">
        <f t="shared" si="0"/>
        <v>15411950</v>
      </c>
      <c r="H13" s="31">
        <f t="shared" si="0"/>
        <v>191961732</v>
      </c>
      <c r="I13" s="31">
        <f t="shared" si="0"/>
        <v>731298</v>
      </c>
      <c r="J13" s="31">
        <f t="shared" si="0"/>
        <v>208104980</v>
      </c>
      <c r="K13" s="31">
        <f t="shared" si="0"/>
        <v>-217596</v>
      </c>
      <c r="L13" s="31">
        <f t="shared" si="0"/>
        <v>7936245</v>
      </c>
      <c r="M13" s="31">
        <f t="shared" si="0"/>
        <v>-2020515</v>
      </c>
      <c r="N13" s="31">
        <f t="shared" si="0"/>
        <v>5698134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213803114</v>
      </c>
      <c r="X13" s="31">
        <f t="shared" si="0"/>
        <v>25772754</v>
      </c>
      <c r="Y13" s="31">
        <f t="shared" si="0"/>
        <v>188030360</v>
      </c>
      <c r="Z13" s="32">
        <f>+IF(X13&lt;&gt;0,+(Y13/X13)*100,0)</f>
        <v>729.57030513696748</v>
      </c>
      <c r="AA13" s="33">
        <f>SUM(AA6:AA12)</f>
        <v>51545474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1397504014</v>
      </c>
      <c r="D17" s="18"/>
      <c r="E17" s="19">
        <v>5122163550</v>
      </c>
      <c r="F17" s="20">
        <v>5122163550</v>
      </c>
      <c r="G17" s="24">
        <v>1411428426</v>
      </c>
      <c r="H17" s="24">
        <v>-13180417</v>
      </c>
      <c r="I17" s="24">
        <v>1884071</v>
      </c>
      <c r="J17" s="20">
        <v>1400132080</v>
      </c>
      <c r="K17" s="24">
        <v>2515241</v>
      </c>
      <c r="L17" s="24">
        <v>527901</v>
      </c>
      <c r="M17" s="20">
        <v>5533176</v>
      </c>
      <c r="N17" s="24">
        <v>8576318</v>
      </c>
      <c r="O17" s="24"/>
      <c r="P17" s="24"/>
      <c r="Q17" s="20"/>
      <c r="R17" s="24"/>
      <c r="S17" s="24"/>
      <c r="T17" s="20"/>
      <c r="U17" s="24"/>
      <c r="V17" s="24"/>
      <c r="W17" s="24">
        <v>1408708398</v>
      </c>
      <c r="X17" s="20">
        <v>2561081784</v>
      </c>
      <c r="Y17" s="24">
        <v>-1152373386</v>
      </c>
      <c r="Z17" s="25">
        <v>-44.995571527597889</v>
      </c>
      <c r="AA17" s="26">
        <v>5122163550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1397504014</v>
      </c>
      <c r="D25" s="29">
        <f t="shared" ref="D25:Y25" si="1">SUM(D15:D24)</f>
        <v>0</v>
      </c>
      <c r="E25" s="35">
        <f t="shared" si="1"/>
        <v>5122163550</v>
      </c>
      <c r="F25" s="36">
        <f t="shared" si="1"/>
        <v>5122163550</v>
      </c>
      <c r="G25" s="36">
        <f t="shared" si="1"/>
        <v>1411428426</v>
      </c>
      <c r="H25" s="36">
        <f t="shared" si="1"/>
        <v>-13180417</v>
      </c>
      <c r="I25" s="36">
        <f t="shared" si="1"/>
        <v>1884071</v>
      </c>
      <c r="J25" s="36">
        <f t="shared" si="1"/>
        <v>1400132080</v>
      </c>
      <c r="K25" s="36">
        <f t="shared" si="1"/>
        <v>2515241</v>
      </c>
      <c r="L25" s="36">
        <f t="shared" si="1"/>
        <v>527901</v>
      </c>
      <c r="M25" s="36">
        <f t="shared" si="1"/>
        <v>5533176</v>
      </c>
      <c r="N25" s="36">
        <f t="shared" si="1"/>
        <v>8576318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1408708398</v>
      </c>
      <c r="X25" s="36">
        <f t="shared" si="1"/>
        <v>2561081784</v>
      </c>
      <c r="Y25" s="36">
        <f t="shared" si="1"/>
        <v>-1152373386</v>
      </c>
      <c r="Z25" s="37">
        <f>+IF(X25&lt;&gt;0,+(Y25/X25)*100,0)</f>
        <v>-44.995571527597889</v>
      </c>
      <c r="AA25" s="38">
        <f>SUM(AA15:AA24)</f>
        <v>5122163550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1589313474</v>
      </c>
      <c r="D26" s="29">
        <f>+D13+D25</f>
        <v>0</v>
      </c>
      <c r="E26" s="30">
        <f t="shared" si="2"/>
        <v>5173709024</v>
      </c>
      <c r="F26" s="31">
        <f t="shared" si="2"/>
        <v>5173709024</v>
      </c>
      <c r="G26" s="31">
        <f t="shared" si="2"/>
        <v>1426840376</v>
      </c>
      <c r="H26" s="31">
        <f t="shared" si="2"/>
        <v>178781315</v>
      </c>
      <c r="I26" s="31">
        <f t="shared" si="2"/>
        <v>2615369</v>
      </c>
      <c r="J26" s="31">
        <f t="shared" si="2"/>
        <v>1608237060</v>
      </c>
      <c r="K26" s="31">
        <f t="shared" si="2"/>
        <v>2297645</v>
      </c>
      <c r="L26" s="31">
        <f t="shared" si="2"/>
        <v>8464146</v>
      </c>
      <c r="M26" s="31">
        <f t="shared" si="2"/>
        <v>3512661</v>
      </c>
      <c r="N26" s="31">
        <f t="shared" si="2"/>
        <v>14274452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1622511512</v>
      </c>
      <c r="X26" s="31">
        <f t="shared" si="2"/>
        <v>2586854538</v>
      </c>
      <c r="Y26" s="31">
        <f t="shared" si="2"/>
        <v>-964343026</v>
      </c>
      <c r="Z26" s="32">
        <f>+IF(X26&lt;&gt;0,+(Y26/X26)*100,0)</f>
        <v>-37.278594982212333</v>
      </c>
      <c r="AA26" s="33">
        <f>+AA13+AA25</f>
        <v>5173709024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24852862</v>
      </c>
      <c r="D31" s="18"/>
      <c r="E31" s="19"/>
      <c r="F31" s="20"/>
      <c r="G31" s="20">
        <v>27587409</v>
      </c>
      <c r="H31" s="20">
        <v>10366</v>
      </c>
      <c r="I31" s="20">
        <v>898682</v>
      </c>
      <c r="J31" s="20">
        <v>28496457</v>
      </c>
      <c r="K31" s="20">
        <v>912061</v>
      </c>
      <c r="L31" s="20">
        <v>920141</v>
      </c>
      <c r="M31" s="20">
        <v>893676</v>
      </c>
      <c r="N31" s="20">
        <v>2725878</v>
      </c>
      <c r="O31" s="20"/>
      <c r="P31" s="20"/>
      <c r="Q31" s="20"/>
      <c r="R31" s="20"/>
      <c r="S31" s="20"/>
      <c r="T31" s="20"/>
      <c r="U31" s="20"/>
      <c r="V31" s="20"/>
      <c r="W31" s="20">
        <v>31222335</v>
      </c>
      <c r="X31" s="20"/>
      <c r="Y31" s="20">
        <v>31222335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19215</v>
      </c>
      <c r="D33" s="18"/>
      <c r="E33" s="19">
        <v>30150000</v>
      </c>
      <c r="F33" s="20">
        <v>30150000</v>
      </c>
      <c r="G33" s="20">
        <v>21494502</v>
      </c>
      <c r="H33" s="20">
        <v>-13975288</v>
      </c>
      <c r="I33" s="20">
        <v>-644715</v>
      </c>
      <c r="J33" s="20">
        <v>6874499</v>
      </c>
      <c r="K33" s="20">
        <v>-1619814</v>
      </c>
      <c r="L33" s="20"/>
      <c r="M33" s="20">
        <v>-3254648</v>
      </c>
      <c r="N33" s="20">
        <v>-4874462</v>
      </c>
      <c r="O33" s="20"/>
      <c r="P33" s="20"/>
      <c r="Q33" s="20"/>
      <c r="R33" s="20"/>
      <c r="S33" s="20"/>
      <c r="T33" s="20"/>
      <c r="U33" s="20"/>
      <c r="V33" s="20"/>
      <c r="W33" s="20">
        <v>2000037</v>
      </c>
      <c r="X33" s="20">
        <v>15075000</v>
      </c>
      <c r="Y33" s="20">
        <v>-13074963</v>
      </c>
      <c r="Z33" s="21">
        <v>-86.732756218905465</v>
      </c>
      <c r="AA33" s="22">
        <v>30150000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17769964</v>
      </c>
      <c r="D35" s="18"/>
      <c r="E35" s="19"/>
      <c r="F35" s="20"/>
      <c r="G35" s="20">
        <v>19293418</v>
      </c>
      <c r="H35" s="20">
        <v>1263800</v>
      </c>
      <c r="I35" s="20">
        <v>55468</v>
      </c>
      <c r="J35" s="20">
        <v>20612686</v>
      </c>
      <c r="K35" s="20">
        <v>-123862</v>
      </c>
      <c r="L35" s="20">
        <v>824356</v>
      </c>
      <c r="M35" s="20">
        <v>-468111</v>
      </c>
      <c r="N35" s="20">
        <v>232383</v>
      </c>
      <c r="O35" s="20"/>
      <c r="P35" s="20"/>
      <c r="Q35" s="20"/>
      <c r="R35" s="20"/>
      <c r="S35" s="20"/>
      <c r="T35" s="20"/>
      <c r="U35" s="20"/>
      <c r="V35" s="20"/>
      <c r="W35" s="20">
        <v>20845069</v>
      </c>
      <c r="X35" s="20"/>
      <c r="Y35" s="20">
        <v>20845069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42642041</v>
      </c>
      <c r="D37" s="29">
        <f t="shared" ref="D37:Y37" si="3">SUM(D29:D36)</f>
        <v>0</v>
      </c>
      <c r="E37" s="30">
        <f t="shared" si="3"/>
        <v>30150000</v>
      </c>
      <c r="F37" s="31">
        <f t="shared" si="3"/>
        <v>30150000</v>
      </c>
      <c r="G37" s="31">
        <f t="shared" si="3"/>
        <v>68375329</v>
      </c>
      <c r="H37" s="31">
        <f t="shared" si="3"/>
        <v>-12701122</v>
      </c>
      <c r="I37" s="31">
        <f t="shared" si="3"/>
        <v>309435</v>
      </c>
      <c r="J37" s="31">
        <f t="shared" si="3"/>
        <v>55983642</v>
      </c>
      <c r="K37" s="31">
        <f t="shared" si="3"/>
        <v>-831615</v>
      </c>
      <c r="L37" s="31">
        <f t="shared" si="3"/>
        <v>1744497</v>
      </c>
      <c r="M37" s="31">
        <f t="shared" si="3"/>
        <v>-2829083</v>
      </c>
      <c r="N37" s="31">
        <f t="shared" si="3"/>
        <v>-1916201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54067441</v>
      </c>
      <c r="X37" s="31">
        <f t="shared" si="3"/>
        <v>15075000</v>
      </c>
      <c r="Y37" s="31">
        <f t="shared" si="3"/>
        <v>38992441</v>
      </c>
      <c r="Z37" s="32">
        <f>+IF(X37&lt;&gt;0,+(Y37/X37)*100,0)</f>
        <v>258.65632504145941</v>
      </c>
      <c r="AA37" s="33">
        <f>SUM(AA29:AA36)</f>
        <v>30150000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42642041</v>
      </c>
      <c r="D44" s="29">
        <f>+D37+D43</f>
        <v>0</v>
      </c>
      <c r="E44" s="30">
        <f t="shared" si="5"/>
        <v>30150000</v>
      </c>
      <c r="F44" s="31">
        <f t="shared" si="5"/>
        <v>30150000</v>
      </c>
      <c r="G44" s="31">
        <f t="shared" si="5"/>
        <v>68375329</v>
      </c>
      <c r="H44" s="31">
        <f t="shared" si="5"/>
        <v>-12701122</v>
      </c>
      <c r="I44" s="31">
        <f t="shared" si="5"/>
        <v>309435</v>
      </c>
      <c r="J44" s="31">
        <f t="shared" si="5"/>
        <v>55983642</v>
      </c>
      <c r="K44" s="31">
        <f t="shared" si="5"/>
        <v>-831615</v>
      </c>
      <c r="L44" s="31">
        <f t="shared" si="5"/>
        <v>1744497</v>
      </c>
      <c r="M44" s="31">
        <f t="shared" si="5"/>
        <v>-2829083</v>
      </c>
      <c r="N44" s="31">
        <f t="shared" si="5"/>
        <v>-1916201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54067441</v>
      </c>
      <c r="X44" s="31">
        <f t="shared" si="5"/>
        <v>15075000</v>
      </c>
      <c r="Y44" s="31">
        <f t="shared" si="5"/>
        <v>38992441</v>
      </c>
      <c r="Z44" s="32">
        <f>+IF(X44&lt;&gt;0,+(Y44/X44)*100,0)</f>
        <v>258.65632504145941</v>
      </c>
      <c r="AA44" s="33">
        <f>+AA37+AA43</f>
        <v>30150000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1546671433</v>
      </c>
      <c r="D45" s="42">
        <f t="shared" si="6"/>
        <v>0</v>
      </c>
      <c r="E45" s="43">
        <f t="shared" si="6"/>
        <v>5143559024</v>
      </c>
      <c r="F45" s="44">
        <f t="shared" si="6"/>
        <v>5143559024</v>
      </c>
      <c r="G45" s="44">
        <f t="shared" si="6"/>
        <v>1358465047</v>
      </c>
      <c r="H45" s="44">
        <f t="shared" si="6"/>
        <v>191482437</v>
      </c>
      <c r="I45" s="44">
        <f t="shared" si="6"/>
        <v>2305934</v>
      </c>
      <c r="J45" s="44">
        <f t="shared" si="6"/>
        <v>1552253418</v>
      </c>
      <c r="K45" s="44">
        <f t="shared" si="6"/>
        <v>3129260</v>
      </c>
      <c r="L45" s="44">
        <f t="shared" si="6"/>
        <v>6719649</v>
      </c>
      <c r="M45" s="44">
        <f t="shared" si="6"/>
        <v>6341744</v>
      </c>
      <c r="N45" s="44">
        <f t="shared" si="6"/>
        <v>16190653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1568444071</v>
      </c>
      <c r="X45" s="44">
        <f t="shared" si="6"/>
        <v>2571779538</v>
      </c>
      <c r="Y45" s="44">
        <f t="shared" si="6"/>
        <v>-1003335467</v>
      </c>
      <c r="Z45" s="45">
        <f>+IF(X45&lt;&gt;0,+(Y45/X45)*100,0)</f>
        <v>-39.013276689348949</v>
      </c>
      <c r="AA45" s="46">
        <f>+AA26-AA44</f>
        <v>5143559024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-679474484</v>
      </c>
      <c r="D47" s="18"/>
      <c r="E47" s="19"/>
      <c r="F47" s="20"/>
      <c r="G47" s="20">
        <v>-786607163</v>
      </c>
      <c r="H47" s="20">
        <v>64539990</v>
      </c>
      <c r="I47" s="20">
        <v>7796128</v>
      </c>
      <c r="J47" s="20">
        <v>-714271045</v>
      </c>
      <c r="K47" s="20">
        <v>-171967972</v>
      </c>
      <c r="L47" s="20">
        <v>86780076</v>
      </c>
      <c r="M47" s="20">
        <v>-10503574</v>
      </c>
      <c r="N47" s="20">
        <v>-95691470</v>
      </c>
      <c r="O47" s="20"/>
      <c r="P47" s="20"/>
      <c r="Q47" s="20"/>
      <c r="R47" s="20"/>
      <c r="S47" s="20"/>
      <c r="T47" s="20"/>
      <c r="U47" s="20"/>
      <c r="V47" s="20"/>
      <c r="W47" s="20">
        <v>-809962515</v>
      </c>
      <c r="X47" s="20"/>
      <c r="Y47" s="20">
        <v>-809962515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-679474484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-786607163</v>
      </c>
      <c r="H50" s="52">
        <f t="shared" si="7"/>
        <v>64539990</v>
      </c>
      <c r="I50" s="52">
        <f t="shared" si="7"/>
        <v>7796128</v>
      </c>
      <c r="J50" s="52">
        <f t="shared" si="7"/>
        <v>-714271045</v>
      </c>
      <c r="K50" s="52">
        <f t="shared" si="7"/>
        <v>-171967972</v>
      </c>
      <c r="L50" s="52">
        <f t="shared" si="7"/>
        <v>86780076</v>
      </c>
      <c r="M50" s="52">
        <f t="shared" si="7"/>
        <v>-10503574</v>
      </c>
      <c r="N50" s="52">
        <f t="shared" si="7"/>
        <v>-95691470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-809962515</v>
      </c>
      <c r="X50" s="52">
        <f t="shared" si="7"/>
        <v>0</v>
      </c>
      <c r="Y50" s="52">
        <f t="shared" si="7"/>
        <v>-809962515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39269949</v>
      </c>
      <c r="F6" s="20">
        <v>39269949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19634976</v>
      </c>
      <c r="Y6" s="20">
        <v>-19634976</v>
      </c>
      <c r="Z6" s="21">
        <v>-100</v>
      </c>
      <c r="AA6" s="22">
        <v>39269949</v>
      </c>
    </row>
    <row r="7" spans="1:27" ht="13.5" x14ac:dyDescent="0.25">
      <c r="A7" s="23" t="s">
        <v>35</v>
      </c>
      <c r="B7" s="17" t="s">
        <v>32</v>
      </c>
      <c r="C7" s="18">
        <v>-2912697217</v>
      </c>
      <c r="D7" s="18"/>
      <c r="E7" s="19">
        <v>734178881</v>
      </c>
      <c r="F7" s="20">
        <v>734178881</v>
      </c>
      <c r="G7" s="20">
        <v>148025707</v>
      </c>
      <c r="H7" s="20"/>
      <c r="I7" s="20">
        <v>128822163</v>
      </c>
      <c r="J7" s="20">
        <v>276847870</v>
      </c>
      <c r="K7" s="20">
        <v>289490797</v>
      </c>
      <c r="L7" s="20">
        <v>134996177</v>
      </c>
      <c r="M7" s="20">
        <v>133030179</v>
      </c>
      <c r="N7" s="20">
        <v>557517153</v>
      </c>
      <c r="O7" s="20"/>
      <c r="P7" s="20"/>
      <c r="Q7" s="20"/>
      <c r="R7" s="20"/>
      <c r="S7" s="20"/>
      <c r="T7" s="20"/>
      <c r="U7" s="20"/>
      <c r="V7" s="20"/>
      <c r="W7" s="20">
        <v>834365023</v>
      </c>
      <c r="X7" s="20">
        <v>367089450</v>
      </c>
      <c r="Y7" s="20">
        <v>467275573</v>
      </c>
      <c r="Z7" s="21">
        <v>127.29201915228019</v>
      </c>
      <c r="AA7" s="22">
        <v>734178881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507868690</v>
      </c>
      <c r="F11" s="20">
        <v>507868690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253934328</v>
      </c>
      <c r="Y11" s="24">
        <v>-253934328</v>
      </c>
      <c r="Z11" s="25">
        <v>-100</v>
      </c>
      <c r="AA11" s="26">
        <v>507868690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-2912697217</v>
      </c>
      <c r="D13" s="29">
        <f>SUM(D6:D12)</f>
        <v>0</v>
      </c>
      <c r="E13" s="30">
        <f t="shared" si="0"/>
        <v>1281317520</v>
      </c>
      <c r="F13" s="31">
        <f t="shared" si="0"/>
        <v>1281317520</v>
      </c>
      <c r="G13" s="31">
        <f t="shared" si="0"/>
        <v>148025707</v>
      </c>
      <c r="H13" s="31">
        <f t="shared" si="0"/>
        <v>0</v>
      </c>
      <c r="I13" s="31">
        <f t="shared" si="0"/>
        <v>128822163</v>
      </c>
      <c r="J13" s="31">
        <f t="shared" si="0"/>
        <v>276847870</v>
      </c>
      <c r="K13" s="31">
        <f t="shared" si="0"/>
        <v>289490797</v>
      </c>
      <c r="L13" s="31">
        <f t="shared" si="0"/>
        <v>134996177</v>
      </c>
      <c r="M13" s="31">
        <f t="shared" si="0"/>
        <v>133030179</v>
      </c>
      <c r="N13" s="31">
        <f t="shared" si="0"/>
        <v>557517153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834365023</v>
      </c>
      <c r="X13" s="31">
        <f t="shared" si="0"/>
        <v>640658754</v>
      </c>
      <c r="Y13" s="31">
        <f t="shared" si="0"/>
        <v>193706269</v>
      </c>
      <c r="Z13" s="32">
        <f>+IF(X13&lt;&gt;0,+(Y13/X13)*100,0)</f>
        <v>30.235483054056576</v>
      </c>
      <c r="AA13" s="33">
        <f>SUM(AA6:AA12)</f>
        <v>1281317520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384387443</v>
      </c>
      <c r="D17" s="18"/>
      <c r="E17" s="19">
        <v>63816998</v>
      </c>
      <c r="F17" s="20">
        <v>63816998</v>
      </c>
      <c r="G17" s="24">
        <v>-8706318</v>
      </c>
      <c r="H17" s="24"/>
      <c r="I17" s="24">
        <v>-7460552</v>
      </c>
      <c r="J17" s="20">
        <v>-16166870</v>
      </c>
      <c r="K17" s="24">
        <v>-8709796</v>
      </c>
      <c r="L17" s="24">
        <v>-1329714</v>
      </c>
      <c r="M17" s="20">
        <v>-5611104</v>
      </c>
      <c r="N17" s="24">
        <v>-15650614</v>
      </c>
      <c r="O17" s="24"/>
      <c r="P17" s="24"/>
      <c r="Q17" s="20"/>
      <c r="R17" s="24"/>
      <c r="S17" s="24"/>
      <c r="T17" s="20"/>
      <c r="U17" s="24"/>
      <c r="V17" s="24"/>
      <c r="W17" s="24">
        <v>-31817484</v>
      </c>
      <c r="X17" s="20">
        <v>31908504</v>
      </c>
      <c r="Y17" s="24">
        <v>-63725988</v>
      </c>
      <c r="Z17" s="25">
        <v>-199.71474689004535</v>
      </c>
      <c r="AA17" s="26">
        <v>63816998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4500000</v>
      </c>
      <c r="F21" s="20">
        <v>4500000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2250000</v>
      </c>
      <c r="Y21" s="20">
        <v>-2250000</v>
      </c>
      <c r="Z21" s="21">
        <v>-100</v>
      </c>
      <c r="AA21" s="22">
        <v>4500000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384387443</v>
      </c>
      <c r="D25" s="29">
        <f t="shared" ref="D25:Y25" si="1">SUM(D15:D24)</f>
        <v>0</v>
      </c>
      <c r="E25" s="35">
        <f t="shared" si="1"/>
        <v>68316998</v>
      </c>
      <c r="F25" s="36">
        <f t="shared" si="1"/>
        <v>68316998</v>
      </c>
      <c r="G25" s="36">
        <f t="shared" si="1"/>
        <v>-8706318</v>
      </c>
      <c r="H25" s="36">
        <f t="shared" si="1"/>
        <v>0</v>
      </c>
      <c r="I25" s="36">
        <f t="shared" si="1"/>
        <v>-7460552</v>
      </c>
      <c r="J25" s="36">
        <f t="shared" si="1"/>
        <v>-16166870</v>
      </c>
      <c r="K25" s="36">
        <f t="shared" si="1"/>
        <v>-8709796</v>
      </c>
      <c r="L25" s="36">
        <f t="shared" si="1"/>
        <v>-1329714</v>
      </c>
      <c r="M25" s="36">
        <f t="shared" si="1"/>
        <v>-5611104</v>
      </c>
      <c r="N25" s="36">
        <f t="shared" si="1"/>
        <v>-15650614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-31817484</v>
      </c>
      <c r="X25" s="36">
        <f t="shared" si="1"/>
        <v>34158504</v>
      </c>
      <c r="Y25" s="36">
        <f t="shared" si="1"/>
        <v>-65975988</v>
      </c>
      <c r="Z25" s="37">
        <f>+IF(X25&lt;&gt;0,+(Y25/X25)*100,0)</f>
        <v>-193.14659681817449</v>
      </c>
      <c r="AA25" s="38">
        <f>SUM(AA15:AA24)</f>
        <v>68316998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-2528309774</v>
      </c>
      <c r="D26" s="29">
        <f>+D13+D25</f>
        <v>0</v>
      </c>
      <c r="E26" s="30">
        <f t="shared" si="2"/>
        <v>1349634518</v>
      </c>
      <c r="F26" s="31">
        <f t="shared" si="2"/>
        <v>1349634518</v>
      </c>
      <c r="G26" s="31">
        <f t="shared" si="2"/>
        <v>139319389</v>
      </c>
      <c r="H26" s="31">
        <f t="shared" si="2"/>
        <v>0</v>
      </c>
      <c r="I26" s="31">
        <f t="shared" si="2"/>
        <v>121361611</v>
      </c>
      <c r="J26" s="31">
        <f t="shared" si="2"/>
        <v>260681000</v>
      </c>
      <c r="K26" s="31">
        <f t="shared" si="2"/>
        <v>280781001</v>
      </c>
      <c r="L26" s="31">
        <f t="shared" si="2"/>
        <v>133666463</v>
      </c>
      <c r="M26" s="31">
        <f t="shared" si="2"/>
        <v>127419075</v>
      </c>
      <c r="N26" s="31">
        <f t="shared" si="2"/>
        <v>541866539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802547539</v>
      </c>
      <c r="X26" s="31">
        <f t="shared" si="2"/>
        <v>674817258</v>
      </c>
      <c r="Y26" s="31">
        <f t="shared" si="2"/>
        <v>127730281</v>
      </c>
      <c r="Z26" s="32">
        <f>+IF(X26&lt;&gt;0,+(Y26/X26)*100,0)</f>
        <v>18.928128983921155</v>
      </c>
      <c r="AA26" s="33">
        <f>+AA13+AA25</f>
        <v>1349634518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-5553026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3949080073</v>
      </c>
      <c r="D32" s="18"/>
      <c r="E32" s="19"/>
      <c r="F32" s="20"/>
      <c r="G32" s="20">
        <v>-219021679</v>
      </c>
      <c r="H32" s="20"/>
      <c r="I32" s="20">
        <v>-5500000</v>
      </c>
      <c r="J32" s="20">
        <v>-224521679</v>
      </c>
      <c r="K32" s="20">
        <v>-1960306</v>
      </c>
      <c r="L32" s="20">
        <v>-1000000</v>
      </c>
      <c r="M32" s="20">
        <v>-5500055</v>
      </c>
      <c r="N32" s="20">
        <v>-8460361</v>
      </c>
      <c r="O32" s="20"/>
      <c r="P32" s="20"/>
      <c r="Q32" s="20"/>
      <c r="R32" s="20"/>
      <c r="S32" s="20"/>
      <c r="T32" s="20"/>
      <c r="U32" s="20"/>
      <c r="V32" s="20"/>
      <c r="W32" s="20">
        <v>-232982040</v>
      </c>
      <c r="X32" s="20"/>
      <c r="Y32" s="20">
        <v>-232982040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-2197922</v>
      </c>
      <c r="D33" s="18"/>
      <c r="E33" s="19"/>
      <c r="F33" s="20"/>
      <c r="G33" s="20"/>
      <c r="H33" s="20"/>
      <c r="I33" s="20"/>
      <c r="J33" s="20"/>
      <c r="K33" s="20">
        <v>-991759</v>
      </c>
      <c r="L33" s="20"/>
      <c r="M33" s="20">
        <v>-1668105</v>
      </c>
      <c r="N33" s="20">
        <v>-2659864</v>
      </c>
      <c r="O33" s="20"/>
      <c r="P33" s="20"/>
      <c r="Q33" s="20"/>
      <c r="R33" s="20"/>
      <c r="S33" s="20"/>
      <c r="T33" s="20"/>
      <c r="U33" s="20"/>
      <c r="V33" s="20"/>
      <c r="W33" s="20">
        <v>-2659864</v>
      </c>
      <c r="X33" s="20"/>
      <c r="Y33" s="20">
        <v>-2659864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594416096</v>
      </c>
      <c r="F35" s="20">
        <v>594416096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297208062</v>
      </c>
      <c r="Y35" s="20">
        <v>-297208062</v>
      </c>
      <c r="Z35" s="21">
        <v>-100</v>
      </c>
      <c r="AA35" s="22">
        <v>594416096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3941329125</v>
      </c>
      <c r="D37" s="29">
        <f t="shared" ref="D37:Y37" si="3">SUM(D29:D36)</f>
        <v>0</v>
      </c>
      <c r="E37" s="30">
        <f t="shared" si="3"/>
        <v>594416096</v>
      </c>
      <c r="F37" s="31">
        <f t="shared" si="3"/>
        <v>594416096</v>
      </c>
      <c r="G37" s="31">
        <f t="shared" si="3"/>
        <v>-219021679</v>
      </c>
      <c r="H37" s="31">
        <f t="shared" si="3"/>
        <v>0</v>
      </c>
      <c r="I37" s="31">
        <f t="shared" si="3"/>
        <v>-5500000</v>
      </c>
      <c r="J37" s="31">
        <f t="shared" si="3"/>
        <v>-224521679</v>
      </c>
      <c r="K37" s="31">
        <f t="shared" si="3"/>
        <v>-2952065</v>
      </c>
      <c r="L37" s="31">
        <f t="shared" si="3"/>
        <v>-1000000</v>
      </c>
      <c r="M37" s="31">
        <f t="shared" si="3"/>
        <v>-7168160</v>
      </c>
      <c r="N37" s="31">
        <f t="shared" si="3"/>
        <v>-11120225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-235641904</v>
      </c>
      <c r="X37" s="31">
        <f t="shared" si="3"/>
        <v>297208062</v>
      </c>
      <c r="Y37" s="31">
        <f t="shared" si="3"/>
        <v>-532849966</v>
      </c>
      <c r="Z37" s="32">
        <f>+IF(X37&lt;&gt;0,+(Y37/X37)*100,0)</f>
        <v>-179.28516555516586</v>
      </c>
      <c r="AA37" s="33">
        <f>SUM(AA29:AA36)</f>
        <v>594416096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45266328</v>
      </c>
      <c r="F39" s="20">
        <v>45266328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22633164</v>
      </c>
      <c r="Y39" s="20">
        <v>-22633164</v>
      </c>
      <c r="Z39" s="21">
        <v>-100</v>
      </c>
      <c r="AA39" s="22">
        <v>45266328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45266328</v>
      </c>
      <c r="F43" s="36">
        <f t="shared" si="4"/>
        <v>45266328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22633164</v>
      </c>
      <c r="Y43" s="36">
        <f t="shared" si="4"/>
        <v>-22633164</v>
      </c>
      <c r="Z43" s="37">
        <f>+IF(X43&lt;&gt;0,+(Y43/X43)*100,0)</f>
        <v>-100</v>
      </c>
      <c r="AA43" s="38">
        <f>SUM(AA39:AA42)</f>
        <v>45266328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3941329125</v>
      </c>
      <c r="D44" s="29">
        <f>+D37+D43</f>
        <v>0</v>
      </c>
      <c r="E44" s="30">
        <f t="shared" si="5"/>
        <v>639682424</v>
      </c>
      <c r="F44" s="31">
        <f t="shared" si="5"/>
        <v>639682424</v>
      </c>
      <c r="G44" s="31">
        <f t="shared" si="5"/>
        <v>-219021679</v>
      </c>
      <c r="H44" s="31">
        <f t="shared" si="5"/>
        <v>0</v>
      </c>
      <c r="I44" s="31">
        <f t="shared" si="5"/>
        <v>-5500000</v>
      </c>
      <c r="J44" s="31">
        <f t="shared" si="5"/>
        <v>-224521679</v>
      </c>
      <c r="K44" s="31">
        <f t="shared" si="5"/>
        <v>-2952065</v>
      </c>
      <c r="L44" s="31">
        <f t="shared" si="5"/>
        <v>-1000000</v>
      </c>
      <c r="M44" s="31">
        <f t="shared" si="5"/>
        <v>-7168160</v>
      </c>
      <c r="N44" s="31">
        <f t="shared" si="5"/>
        <v>-11120225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-235641904</v>
      </c>
      <c r="X44" s="31">
        <f t="shared" si="5"/>
        <v>319841226</v>
      </c>
      <c r="Y44" s="31">
        <f t="shared" si="5"/>
        <v>-555483130</v>
      </c>
      <c r="Z44" s="32">
        <f>+IF(X44&lt;&gt;0,+(Y44/X44)*100,0)</f>
        <v>-173.67465005902648</v>
      </c>
      <c r="AA44" s="33">
        <f>+AA37+AA43</f>
        <v>639682424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-6469638899</v>
      </c>
      <c r="D45" s="42">
        <f t="shared" si="6"/>
        <v>0</v>
      </c>
      <c r="E45" s="43">
        <f t="shared" si="6"/>
        <v>709952094</v>
      </c>
      <c r="F45" s="44">
        <f t="shared" si="6"/>
        <v>709952094</v>
      </c>
      <c r="G45" s="44">
        <f t="shared" si="6"/>
        <v>358341068</v>
      </c>
      <c r="H45" s="44">
        <f t="shared" si="6"/>
        <v>0</v>
      </c>
      <c r="I45" s="44">
        <f t="shared" si="6"/>
        <v>126861611</v>
      </c>
      <c r="J45" s="44">
        <f t="shared" si="6"/>
        <v>485202679</v>
      </c>
      <c r="K45" s="44">
        <f t="shared" si="6"/>
        <v>283733066</v>
      </c>
      <c r="L45" s="44">
        <f t="shared" si="6"/>
        <v>134666463</v>
      </c>
      <c r="M45" s="44">
        <f t="shared" si="6"/>
        <v>134587235</v>
      </c>
      <c r="N45" s="44">
        <f t="shared" si="6"/>
        <v>552986764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1038189443</v>
      </c>
      <c r="X45" s="44">
        <f t="shared" si="6"/>
        <v>354976032</v>
      </c>
      <c r="Y45" s="44">
        <f t="shared" si="6"/>
        <v>683213411</v>
      </c>
      <c r="Z45" s="45">
        <f>+IF(X45&lt;&gt;0,+(Y45/X45)*100,0)</f>
        <v>192.46747650838577</v>
      </c>
      <c r="AA45" s="46">
        <f>+AA26-AA44</f>
        <v>709952094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-143416865</v>
      </c>
      <c r="D47" s="18"/>
      <c r="E47" s="19"/>
      <c r="F47" s="20"/>
      <c r="G47" s="20">
        <v>-4170049</v>
      </c>
      <c r="H47" s="20"/>
      <c r="I47" s="20">
        <v>-3113161</v>
      </c>
      <c r="J47" s="20">
        <v>-7283210</v>
      </c>
      <c r="K47" s="20">
        <v>-11190938</v>
      </c>
      <c r="L47" s="20">
        <v>-4854493</v>
      </c>
      <c r="M47" s="20">
        <v>-964414</v>
      </c>
      <c r="N47" s="20">
        <v>-17009845</v>
      </c>
      <c r="O47" s="20"/>
      <c r="P47" s="20"/>
      <c r="Q47" s="20"/>
      <c r="R47" s="20"/>
      <c r="S47" s="20"/>
      <c r="T47" s="20"/>
      <c r="U47" s="20"/>
      <c r="V47" s="20"/>
      <c r="W47" s="20">
        <v>-24293055</v>
      </c>
      <c r="X47" s="20"/>
      <c r="Y47" s="20">
        <v>-24293055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-143416865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-4170049</v>
      </c>
      <c r="H50" s="52">
        <f t="shared" si="7"/>
        <v>0</v>
      </c>
      <c r="I50" s="52">
        <f t="shared" si="7"/>
        <v>-3113161</v>
      </c>
      <c r="J50" s="52">
        <f t="shared" si="7"/>
        <v>-7283210</v>
      </c>
      <c r="K50" s="52">
        <f t="shared" si="7"/>
        <v>-11190938</v>
      </c>
      <c r="L50" s="52">
        <f t="shared" si="7"/>
        <v>-4854493</v>
      </c>
      <c r="M50" s="52">
        <f t="shared" si="7"/>
        <v>-964414</v>
      </c>
      <c r="N50" s="52">
        <f t="shared" si="7"/>
        <v>-17009845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-24293055</v>
      </c>
      <c r="X50" s="52">
        <f t="shared" si="7"/>
        <v>0</v>
      </c>
      <c r="Y50" s="52">
        <f t="shared" si="7"/>
        <v>-24293055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197774982</v>
      </c>
      <c r="D7" s="18"/>
      <c r="E7" s="19">
        <v>128229895</v>
      </c>
      <c r="F7" s="20">
        <v>128229895</v>
      </c>
      <c r="G7" s="20">
        <v>82895752</v>
      </c>
      <c r="H7" s="20">
        <v>177237182</v>
      </c>
      <c r="I7" s="20">
        <v>14721845</v>
      </c>
      <c r="J7" s="20">
        <v>274854779</v>
      </c>
      <c r="K7" s="20">
        <v>-202583202</v>
      </c>
      <c r="L7" s="20">
        <v>238978820</v>
      </c>
      <c r="M7" s="20">
        <v>-20064758</v>
      </c>
      <c r="N7" s="20">
        <v>16330860</v>
      </c>
      <c r="O7" s="20"/>
      <c r="P7" s="20"/>
      <c r="Q7" s="20"/>
      <c r="R7" s="20"/>
      <c r="S7" s="20"/>
      <c r="T7" s="20"/>
      <c r="U7" s="20"/>
      <c r="V7" s="20"/>
      <c r="W7" s="20">
        <v>291185639</v>
      </c>
      <c r="X7" s="20">
        <v>64114968</v>
      </c>
      <c r="Y7" s="20">
        <v>227070671</v>
      </c>
      <c r="Z7" s="21">
        <v>354.1617161845889</v>
      </c>
      <c r="AA7" s="22">
        <v>128229895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272271</v>
      </c>
      <c r="D10" s="18"/>
      <c r="E10" s="19"/>
      <c r="F10" s="20"/>
      <c r="G10" s="20">
        <v>272271</v>
      </c>
      <c r="H10" s="20">
        <v>84992</v>
      </c>
      <c r="I10" s="20">
        <v>29625</v>
      </c>
      <c r="J10" s="20">
        <v>386888</v>
      </c>
      <c r="K10" s="20">
        <v>-272271</v>
      </c>
      <c r="L10" s="20">
        <v>272271</v>
      </c>
      <c r="M10" s="20">
        <v>60000</v>
      </c>
      <c r="N10" s="20">
        <v>60000</v>
      </c>
      <c r="O10" s="20"/>
      <c r="P10" s="20"/>
      <c r="Q10" s="20"/>
      <c r="R10" s="20"/>
      <c r="S10" s="20"/>
      <c r="T10" s="20"/>
      <c r="U10" s="20"/>
      <c r="V10" s="20"/>
      <c r="W10" s="20">
        <v>446888</v>
      </c>
      <c r="X10" s="20"/>
      <c r="Y10" s="20">
        <v>446888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40403415</v>
      </c>
      <c r="D12" s="18"/>
      <c r="E12" s="19">
        <v>37076362</v>
      </c>
      <c r="F12" s="20">
        <v>37076362</v>
      </c>
      <c r="G12" s="20">
        <v>38462885</v>
      </c>
      <c r="H12" s="20">
        <v>1940529</v>
      </c>
      <c r="I12" s="20"/>
      <c r="J12" s="20">
        <v>40403414</v>
      </c>
      <c r="K12" s="20">
        <v>-40403414</v>
      </c>
      <c r="L12" s="20">
        <v>40403414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40403414</v>
      </c>
      <c r="X12" s="20">
        <v>18538182</v>
      </c>
      <c r="Y12" s="20">
        <v>21865232</v>
      </c>
      <c r="Z12" s="21">
        <v>117.94701335869935</v>
      </c>
      <c r="AA12" s="22">
        <v>37076362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238450668</v>
      </c>
      <c r="D13" s="29">
        <f>SUM(D6:D12)</f>
        <v>0</v>
      </c>
      <c r="E13" s="30">
        <f t="shared" si="0"/>
        <v>165306257</v>
      </c>
      <c r="F13" s="31">
        <f t="shared" si="0"/>
        <v>165306257</v>
      </c>
      <c r="G13" s="31">
        <f t="shared" si="0"/>
        <v>121630908</v>
      </c>
      <c r="H13" s="31">
        <f t="shared" si="0"/>
        <v>179262703</v>
      </c>
      <c r="I13" s="31">
        <f t="shared" si="0"/>
        <v>14751470</v>
      </c>
      <c r="J13" s="31">
        <f t="shared" si="0"/>
        <v>315645081</v>
      </c>
      <c r="K13" s="31">
        <f t="shared" si="0"/>
        <v>-243258887</v>
      </c>
      <c r="L13" s="31">
        <f t="shared" si="0"/>
        <v>279654505</v>
      </c>
      <c r="M13" s="31">
        <f t="shared" si="0"/>
        <v>-20004758</v>
      </c>
      <c r="N13" s="31">
        <f t="shared" si="0"/>
        <v>16390860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332035941</v>
      </c>
      <c r="X13" s="31">
        <f t="shared" si="0"/>
        <v>82653150</v>
      </c>
      <c r="Y13" s="31">
        <f t="shared" si="0"/>
        <v>249382791</v>
      </c>
      <c r="Z13" s="32">
        <f>+IF(X13&lt;&gt;0,+(Y13/X13)*100,0)</f>
        <v>301.7220650392635</v>
      </c>
      <c r="AA13" s="33">
        <f>SUM(AA6:AA12)</f>
        <v>165306257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710593988</v>
      </c>
      <c r="D17" s="18"/>
      <c r="E17" s="19">
        <v>693996233</v>
      </c>
      <c r="F17" s="20">
        <v>693996233</v>
      </c>
      <c r="G17" s="24">
        <v>736860328</v>
      </c>
      <c r="H17" s="24">
        <v>-26266339</v>
      </c>
      <c r="I17" s="24">
        <v>-13701882</v>
      </c>
      <c r="J17" s="20">
        <v>696892107</v>
      </c>
      <c r="K17" s="24">
        <v>-715161280</v>
      </c>
      <c r="L17" s="24">
        <v>711440067</v>
      </c>
      <c r="M17" s="20">
        <v>-8500027</v>
      </c>
      <c r="N17" s="24">
        <v>-12221240</v>
      </c>
      <c r="O17" s="24"/>
      <c r="P17" s="24"/>
      <c r="Q17" s="20"/>
      <c r="R17" s="24"/>
      <c r="S17" s="24"/>
      <c r="T17" s="20"/>
      <c r="U17" s="24"/>
      <c r="V17" s="24"/>
      <c r="W17" s="24">
        <v>684670867</v>
      </c>
      <c r="X17" s="20">
        <v>346998156</v>
      </c>
      <c r="Y17" s="24">
        <v>337672711</v>
      </c>
      <c r="Z17" s="25">
        <v>97.312537591698316</v>
      </c>
      <c r="AA17" s="26">
        <v>693996233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710593988</v>
      </c>
      <c r="D25" s="29">
        <f t="shared" ref="D25:Y25" si="1">SUM(D15:D24)</f>
        <v>0</v>
      </c>
      <c r="E25" s="35">
        <f t="shared" si="1"/>
        <v>693996233</v>
      </c>
      <c r="F25" s="36">
        <f t="shared" si="1"/>
        <v>693996233</v>
      </c>
      <c r="G25" s="36">
        <f t="shared" si="1"/>
        <v>736860328</v>
      </c>
      <c r="H25" s="36">
        <f t="shared" si="1"/>
        <v>-26266339</v>
      </c>
      <c r="I25" s="36">
        <f t="shared" si="1"/>
        <v>-13701882</v>
      </c>
      <c r="J25" s="36">
        <f t="shared" si="1"/>
        <v>696892107</v>
      </c>
      <c r="K25" s="36">
        <f t="shared" si="1"/>
        <v>-715161280</v>
      </c>
      <c r="L25" s="36">
        <f t="shared" si="1"/>
        <v>711440067</v>
      </c>
      <c r="M25" s="36">
        <f t="shared" si="1"/>
        <v>-8500027</v>
      </c>
      <c r="N25" s="36">
        <f t="shared" si="1"/>
        <v>-12221240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684670867</v>
      </c>
      <c r="X25" s="36">
        <f t="shared" si="1"/>
        <v>346998156</v>
      </c>
      <c r="Y25" s="36">
        <f t="shared" si="1"/>
        <v>337672711</v>
      </c>
      <c r="Z25" s="37">
        <f>+IF(X25&lt;&gt;0,+(Y25/X25)*100,0)</f>
        <v>97.312537591698316</v>
      </c>
      <c r="AA25" s="38">
        <f>SUM(AA15:AA24)</f>
        <v>693996233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949044656</v>
      </c>
      <c r="D26" s="29">
        <f>+D13+D25</f>
        <v>0</v>
      </c>
      <c r="E26" s="30">
        <f t="shared" si="2"/>
        <v>859302490</v>
      </c>
      <c r="F26" s="31">
        <f t="shared" si="2"/>
        <v>859302490</v>
      </c>
      <c r="G26" s="31">
        <f t="shared" si="2"/>
        <v>858491236</v>
      </c>
      <c r="H26" s="31">
        <f t="shared" si="2"/>
        <v>152996364</v>
      </c>
      <c r="I26" s="31">
        <f t="shared" si="2"/>
        <v>1049588</v>
      </c>
      <c r="J26" s="31">
        <f t="shared" si="2"/>
        <v>1012537188</v>
      </c>
      <c r="K26" s="31">
        <f t="shared" si="2"/>
        <v>-958420167</v>
      </c>
      <c r="L26" s="31">
        <f t="shared" si="2"/>
        <v>991094572</v>
      </c>
      <c r="M26" s="31">
        <f t="shared" si="2"/>
        <v>-28504785</v>
      </c>
      <c r="N26" s="31">
        <f t="shared" si="2"/>
        <v>4169620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1016706808</v>
      </c>
      <c r="X26" s="31">
        <f t="shared" si="2"/>
        <v>429651306</v>
      </c>
      <c r="Y26" s="31">
        <f t="shared" si="2"/>
        <v>587055502</v>
      </c>
      <c r="Z26" s="32">
        <f>+IF(X26&lt;&gt;0,+(Y26/X26)*100,0)</f>
        <v>136.63533516641982</v>
      </c>
      <c r="AA26" s="33">
        <f>+AA13+AA25</f>
        <v>859302490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31500000</v>
      </c>
      <c r="F31" s="20">
        <v>31500000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15749994</v>
      </c>
      <c r="Y31" s="20">
        <v>-15749994</v>
      </c>
      <c r="Z31" s="21">
        <v>-100</v>
      </c>
      <c r="AA31" s="22">
        <v>31500000</v>
      </c>
    </row>
    <row r="32" spans="1:27" ht="13.5" x14ac:dyDescent="0.25">
      <c r="A32" s="23" t="s">
        <v>59</v>
      </c>
      <c r="B32" s="17" t="s">
        <v>32</v>
      </c>
      <c r="C32" s="18">
        <v>3698936</v>
      </c>
      <c r="D32" s="18"/>
      <c r="E32" s="19">
        <v>4516958</v>
      </c>
      <c r="F32" s="20">
        <v>4516958</v>
      </c>
      <c r="G32" s="20">
        <v>3818303</v>
      </c>
      <c r="H32" s="20">
        <v>-119367</v>
      </c>
      <c r="I32" s="20"/>
      <c r="J32" s="20">
        <v>3698936</v>
      </c>
      <c r="K32" s="20">
        <v>-3698936</v>
      </c>
      <c r="L32" s="20">
        <v>3698936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3698936</v>
      </c>
      <c r="X32" s="20">
        <v>2258478</v>
      </c>
      <c r="Y32" s="20">
        <v>1440458</v>
      </c>
      <c r="Z32" s="21">
        <v>63.780032393496853</v>
      </c>
      <c r="AA32" s="22">
        <v>4516958</v>
      </c>
    </row>
    <row r="33" spans="1:27" ht="13.5" x14ac:dyDescent="0.25">
      <c r="A33" s="23" t="s">
        <v>60</v>
      </c>
      <c r="B33" s="17" t="s">
        <v>32</v>
      </c>
      <c r="C33" s="18">
        <v>-124893395</v>
      </c>
      <c r="D33" s="18"/>
      <c r="E33" s="19">
        <v>981299</v>
      </c>
      <c r="F33" s="20">
        <v>981299</v>
      </c>
      <c r="G33" s="20">
        <v>-118089847</v>
      </c>
      <c r="H33" s="20">
        <v>-5803548</v>
      </c>
      <c r="I33" s="20">
        <v>1000000</v>
      </c>
      <c r="J33" s="20">
        <v>-122893395</v>
      </c>
      <c r="K33" s="20">
        <v>124893395</v>
      </c>
      <c r="L33" s="20">
        <v>-124919482</v>
      </c>
      <c r="M33" s="20">
        <v>1759007</v>
      </c>
      <c r="N33" s="20">
        <v>1732920</v>
      </c>
      <c r="O33" s="20"/>
      <c r="P33" s="20"/>
      <c r="Q33" s="20"/>
      <c r="R33" s="20"/>
      <c r="S33" s="20"/>
      <c r="T33" s="20"/>
      <c r="U33" s="20"/>
      <c r="V33" s="20"/>
      <c r="W33" s="20">
        <v>-121160475</v>
      </c>
      <c r="X33" s="20">
        <v>490632</v>
      </c>
      <c r="Y33" s="20">
        <v>-121651107</v>
      </c>
      <c r="Z33" s="21">
        <v>-24794.776329305874</v>
      </c>
      <c r="AA33" s="22">
        <v>981299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54949860</v>
      </c>
      <c r="D35" s="18"/>
      <c r="E35" s="19"/>
      <c r="F35" s="20"/>
      <c r="G35" s="20">
        <v>58299017</v>
      </c>
      <c r="H35" s="20">
        <v>3621459</v>
      </c>
      <c r="I35" s="20">
        <v>1374984</v>
      </c>
      <c r="J35" s="20">
        <v>63295460</v>
      </c>
      <c r="K35" s="20">
        <v>-56099572</v>
      </c>
      <c r="L35" s="20">
        <v>59964953</v>
      </c>
      <c r="M35" s="20">
        <v>-3163294</v>
      </c>
      <c r="N35" s="20">
        <v>702087</v>
      </c>
      <c r="O35" s="20"/>
      <c r="P35" s="20"/>
      <c r="Q35" s="20"/>
      <c r="R35" s="20"/>
      <c r="S35" s="20"/>
      <c r="T35" s="20"/>
      <c r="U35" s="20"/>
      <c r="V35" s="20"/>
      <c r="W35" s="20">
        <v>63997547</v>
      </c>
      <c r="X35" s="20"/>
      <c r="Y35" s="20">
        <v>63997547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-66244599</v>
      </c>
      <c r="D37" s="29">
        <f t="shared" ref="D37:Y37" si="3">SUM(D29:D36)</f>
        <v>0</v>
      </c>
      <c r="E37" s="30">
        <f t="shared" si="3"/>
        <v>36998257</v>
      </c>
      <c r="F37" s="31">
        <f t="shared" si="3"/>
        <v>36998257</v>
      </c>
      <c r="G37" s="31">
        <f t="shared" si="3"/>
        <v>-55972527</v>
      </c>
      <c r="H37" s="31">
        <f t="shared" si="3"/>
        <v>-2301456</v>
      </c>
      <c r="I37" s="31">
        <f t="shared" si="3"/>
        <v>2374984</v>
      </c>
      <c r="J37" s="31">
        <f t="shared" si="3"/>
        <v>-55898999</v>
      </c>
      <c r="K37" s="31">
        <f t="shared" si="3"/>
        <v>65094887</v>
      </c>
      <c r="L37" s="31">
        <f t="shared" si="3"/>
        <v>-61255593</v>
      </c>
      <c r="M37" s="31">
        <f t="shared" si="3"/>
        <v>-1404287</v>
      </c>
      <c r="N37" s="31">
        <f t="shared" si="3"/>
        <v>2435007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-53463992</v>
      </c>
      <c r="X37" s="31">
        <f t="shared" si="3"/>
        <v>18499104</v>
      </c>
      <c r="Y37" s="31">
        <f t="shared" si="3"/>
        <v>-71963096</v>
      </c>
      <c r="Z37" s="32">
        <f>+IF(X37&lt;&gt;0,+(Y37/X37)*100,0)</f>
        <v>-389.0085487383605</v>
      </c>
      <c r="AA37" s="33">
        <f>SUM(AA29:AA36)</f>
        <v>36998257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-66244599</v>
      </c>
      <c r="D44" s="29">
        <f>+D37+D43</f>
        <v>0</v>
      </c>
      <c r="E44" s="30">
        <f t="shared" si="5"/>
        <v>36998257</v>
      </c>
      <c r="F44" s="31">
        <f t="shared" si="5"/>
        <v>36998257</v>
      </c>
      <c r="G44" s="31">
        <f t="shared" si="5"/>
        <v>-55972527</v>
      </c>
      <c r="H44" s="31">
        <f t="shared" si="5"/>
        <v>-2301456</v>
      </c>
      <c r="I44" s="31">
        <f t="shared" si="5"/>
        <v>2374984</v>
      </c>
      <c r="J44" s="31">
        <f t="shared" si="5"/>
        <v>-55898999</v>
      </c>
      <c r="K44" s="31">
        <f t="shared" si="5"/>
        <v>65094887</v>
      </c>
      <c r="L44" s="31">
        <f t="shared" si="5"/>
        <v>-61255593</v>
      </c>
      <c r="M44" s="31">
        <f t="shared" si="5"/>
        <v>-1404287</v>
      </c>
      <c r="N44" s="31">
        <f t="shared" si="5"/>
        <v>2435007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-53463992</v>
      </c>
      <c r="X44" s="31">
        <f t="shared" si="5"/>
        <v>18499104</v>
      </c>
      <c r="Y44" s="31">
        <f t="shared" si="5"/>
        <v>-71963096</v>
      </c>
      <c r="Z44" s="32">
        <f>+IF(X44&lt;&gt;0,+(Y44/X44)*100,0)</f>
        <v>-389.0085487383605</v>
      </c>
      <c r="AA44" s="33">
        <f>+AA37+AA43</f>
        <v>36998257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1015289255</v>
      </c>
      <c r="D45" s="42">
        <f t="shared" si="6"/>
        <v>0</v>
      </c>
      <c r="E45" s="43">
        <f t="shared" si="6"/>
        <v>822304233</v>
      </c>
      <c r="F45" s="44">
        <f t="shared" si="6"/>
        <v>822304233</v>
      </c>
      <c r="G45" s="44">
        <f t="shared" si="6"/>
        <v>914463763</v>
      </c>
      <c r="H45" s="44">
        <f t="shared" si="6"/>
        <v>155297820</v>
      </c>
      <c r="I45" s="44">
        <f t="shared" si="6"/>
        <v>-1325396</v>
      </c>
      <c r="J45" s="44">
        <f t="shared" si="6"/>
        <v>1068436187</v>
      </c>
      <c r="K45" s="44">
        <f t="shared" si="6"/>
        <v>-1023515054</v>
      </c>
      <c r="L45" s="44">
        <f t="shared" si="6"/>
        <v>1052350165</v>
      </c>
      <c r="M45" s="44">
        <f t="shared" si="6"/>
        <v>-27100498</v>
      </c>
      <c r="N45" s="44">
        <f t="shared" si="6"/>
        <v>1734613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1070170800</v>
      </c>
      <c r="X45" s="44">
        <f t="shared" si="6"/>
        <v>411152202</v>
      </c>
      <c r="Y45" s="44">
        <f t="shared" si="6"/>
        <v>659018598</v>
      </c>
      <c r="Z45" s="45">
        <f>+IF(X45&lt;&gt;0,+(Y45/X45)*100,0)</f>
        <v>160.28580043941975</v>
      </c>
      <c r="AA45" s="46">
        <f>+AA26-AA44</f>
        <v>822304233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-740333315</v>
      </c>
      <c r="D47" s="18"/>
      <c r="E47" s="19"/>
      <c r="F47" s="20"/>
      <c r="G47" s="20">
        <v>-678055888</v>
      </c>
      <c r="H47" s="20">
        <v>-768856810</v>
      </c>
      <c r="I47" s="20">
        <v>-18553367</v>
      </c>
      <c r="J47" s="20">
        <v>-1465466065</v>
      </c>
      <c r="K47" s="20">
        <v>1536863308</v>
      </c>
      <c r="L47" s="20">
        <v>-1454914667</v>
      </c>
      <c r="M47" s="20">
        <v>-68025657</v>
      </c>
      <c r="N47" s="20">
        <v>13922984</v>
      </c>
      <c r="O47" s="20"/>
      <c r="P47" s="20"/>
      <c r="Q47" s="20"/>
      <c r="R47" s="20"/>
      <c r="S47" s="20"/>
      <c r="T47" s="20"/>
      <c r="U47" s="20"/>
      <c r="V47" s="20"/>
      <c r="W47" s="20">
        <v>-1451543081</v>
      </c>
      <c r="X47" s="20"/>
      <c r="Y47" s="20">
        <v>-1451543081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-740333315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-678055888</v>
      </c>
      <c r="H50" s="52">
        <f t="shared" si="7"/>
        <v>-768856810</v>
      </c>
      <c r="I50" s="52">
        <f t="shared" si="7"/>
        <v>-18553367</v>
      </c>
      <c r="J50" s="52">
        <f t="shared" si="7"/>
        <v>-1465466065</v>
      </c>
      <c r="K50" s="52">
        <f t="shared" si="7"/>
        <v>1536863308</v>
      </c>
      <c r="L50" s="52">
        <f t="shared" si="7"/>
        <v>-1454914667</v>
      </c>
      <c r="M50" s="52">
        <f t="shared" si="7"/>
        <v>-68025657</v>
      </c>
      <c r="N50" s="52">
        <f t="shared" si="7"/>
        <v>13922984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-1451543081</v>
      </c>
      <c r="X50" s="52">
        <f t="shared" si="7"/>
        <v>0</v>
      </c>
      <c r="Y50" s="52">
        <f t="shared" si="7"/>
        <v>-1451543081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224330164</v>
      </c>
      <c r="D6" s="18"/>
      <c r="E6" s="19">
        <v>43418577</v>
      </c>
      <c r="F6" s="20">
        <v>43418577</v>
      </c>
      <c r="G6" s="20">
        <v>51212624</v>
      </c>
      <c r="H6" s="20">
        <v>-11300390</v>
      </c>
      <c r="I6" s="20">
        <v>54323794</v>
      </c>
      <c r="J6" s="20">
        <v>94236028</v>
      </c>
      <c r="K6" s="20">
        <v>-12839777</v>
      </c>
      <c r="L6" s="20">
        <v>26423777</v>
      </c>
      <c r="M6" s="20">
        <v>-50906148</v>
      </c>
      <c r="N6" s="20">
        <v>-37322148</v>
      </c>
      <c r="O6" s="20"/>
      <c r="P6" s="20"/>
      <c r="Q6" s="20"/>
      <c r="R6" s="20"/>
      <c r="S6" s="20"/>
      <c r="T6" s="20"/>
      <c r="U6" s="20"/>
      <c r="V6" s="20"/>
      <c r="W6" s="20">
        <v>56913880</v>
      </c>
      <c r="X6" s="20">
        <v>53246462</v>
      </c>
      <c r="Y6" s="20">
        <v>3667418</v>
      </c>
      <c r="Z6" s="21">
        <v>6.8876275760819556</v>
      </c>
      <c r="AA6" s="22">
        <v>43418577</v>
      </c>
    </row>
    <row r="7" spans="1:27" ht="13.5" x14ac:dyDescent="0.25">
      <c r="A7" s="23" t="s">
        <v>35</v>
      </c>
      <c r="B7" s="17" t="s">
        <v>32</v>
      </c>
      <c r="C7" s="18">
        <v>-3833936936</v>
      </c>
      <c r="D7" s="18"/>
      <c r="E7" s="19">
        <v>-2946301693</v>
      </c>
      <c r="F7" s="20">
        <v>-2946301693</v>
      </c>
      <c r="G7" s="20">
        <v>-3732145229</v>
      </c>
      <c r="H7" s="20">
        <v>-46543346</v>
      </c>
      <c r="I7" s="20">
        <v>-28092501</v>
      </c>
      <c r="J7" s="20">
        <v>-3806781076</v>
      </c>
      <c r="K7" s="20">
        <v>-37070432</v>
      </c>
      <c r="L7" s="20">
        <v>-4562378</v>
      </c>
      <c r="M7" s="20">
        <v>27421419</v>
      </c>
      <c r="N7" s="20">
        <v>-14211391</v>
      </c>
      <c r="O7" s="20"/>
      <c r="P7" s="20"/>
      <c r="Q7" s="20"/>
      <c r="R7" s="20"/>
      <c r="S7" s="20"/>
      <c r="T7" s="20"/>
      <c r="U7" s="20"/>
      <c r="V7" s="20"/>
      <c r="W7" s="20">
        <v>-3820992467</v>
      </c>
      <c r="X7" s="20">
        <v>-2951008303</v>
      </c>
      <c r="Y7" s="20">
        <v>-869984164</v>
      </c>
      <c r="Z7" s="21">
        <v>29.480912104366926</v>
      </c>
      <c r="AA7" s="22">
        <v>-2946301693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-3609606772</v>
      </c>
      <c r="D13" s="29">
        <f>SUM(D6:D12)</f>
        <v>0</v>
      </c>
      <c r="E13" s="30">
        <f t="shared" si="0"/>
        <v>-2902883116</v>
      </c>
      <c r="F13" s="31">
        <f t="shared" si="0"/>
        <v>-2902883116</v>
      </c>
      <c r="G13" s="31">
        <f t="shared" si="0"/>
        <v>-3680932605</v>
      </c>
      <c r="H13" s="31">
        <f t="shared" si="0"/>
        <v>-57843736</v>
      </c>
      <c r="I13" s="31">
        <f t="shared" si="0"/>
        <v>26231293</v>
      </c>
      <c r="J13" s="31">
        <f t="shared" si="0"/>
        <v>-3712545048</v>
      </c>
      <c r="K13" s="31">
        <f t="shared" si="0"/>
        <v>-49910209</v>
      </c>
      <c r="L13" s="31">
        <f t="shared" si="0"/>
        <v>21861399</v>
      </c>
      <c r="M13" s="31">
        <f t="shared" si="0"/>
        <v>-23484729</v>
      </c>
      <c r="N13" s="31">
        <f t="shared" si="0"/>
        <v>-51533539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-3764078587</v>
      </c>
      <c r="X13" s="31">
        <f t="shared" si="0"/>
        <v>-2897761841</v>
      </c>
      <c r="Y13" s="31">
        <f t="shared" si="0"/>
        <v>-866316746</v>
      </c>
      <c r="Z13" s="32">
        <f>+IF(X13&lt;&gt;0,+(Y13/X13)*100,0)</f>
        <v>29.896064395031146</v>
      </c>
      <c r="AA13" s="33">
        <f>SUM(AA6:AA12)</f>
        <v>-2902883116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-622199640</v>
      </c>
      <c r="D17" s="18"/>
      <c r="E17" s="19">
        <v>-486108962</v>
      </c>
      <c r="F17" s="20">
        <v>-486108962</v>
      </c>
      <c r="G17" s="24">
        <v>-446818273</v>
      </c>
      <c r="H17" s="24">
        <v>-177794334</v>
      </c>
      <c r="I17" s="24"/>
      <c r="J17" s="20">
        <v>-624612607</v>
      </c>
      <c r="K17" s="24">
        <v>1728324</v>
      </c>
      <c r="L17" s="24">
        <v>10266342</v>
      </c>
      <c r="M17" s="20">
        <v>11451451</v>
      </c>
      <c r="N17" s="24">
        <v>23446117</v>
      </c>
      <c r="O17" s="24"/>
      <c r="P17" s="24"/>
      <c r="Q17" s="20"/>
      <c r="R17" s="24"/>
      <c r="S17" s="24"/>
      <c r="T17" s="20"/>
      <c r="U17" s="24"/>
      <c r="V17" s="24"/>
      <c r="W17" s="24">
        <v>-601166490</v>
      </c>
      <c r="X17" s="20">
        <v>-494206236</v>
      </c>
      <c r="Y17" s="24">
        <v>-106960254</v>
      </c>
      <c r="Z17" s="25">
        <v>21.642837788878083</v>
      </c>
      <c r="AA17" s="26">
        <v>-486108962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-622199640</v>
      </c>
      <c r="D25" s="29">
        <f t="shared" ref="D25:Y25" si="1">SUM(D15:D24)</f>
        <v>0</v>
      </c>
      <c r="E25" s="35">
        <f t="shared" si="1"/>
        <v>-486108962</v>
      </c>
      <c r="F25" s="36">
        <f t="shared" si="1"/>
        <v>-486108962</v>
      </c>
      <c r="G25" s="36">
        <f t="shared" si="1"/>
        <v>-446818273</v>
      </c>
      <c r="H25" s="36">
        <f t="shared" si="1"/>
        <v>-177794334</v>
      </c>
      <c r="I25" s="36">
        <f t="shared" si="1"/>
        <v>0</v>
      </c>
      <c r="J25" s="36">
        <f t="shared" si="1"/>
        <v>-624612607</v>
      </c>
      <c r="K25" s="36">
        <f t="shared" si="1"/>
        <v>1728324</v>
      </c>
      <c r="L25" s="36">
        <f t="shared" si="1"/>
        <v>10266342</v>
      </c>
      <c r="M25" s="36">
        <f t="shared" si="1"/>
        <v>11451451</v>
      </c>
      <c r="N25" s="36">
        <f t="shared" si="1"/>
        <v>23446117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-601166490</v>
      </c>
      <c r="X25" s="36">
        <f t="shared" si="1"/>
        <v>-494206236</v>
      </c>
      <c r="Y25" s="36">
        <f t="shared" si="1"/>
        <v>-106960254</v>
      </c>
      <c r="Z25" s="37">
        <f>+IF(X25&lt;&gt;0,+(Y25/X25)*100,0)</f>
        <v>21.642837788878083</v>
      </c>
      <c r="AA25" s="38">
        <f>SUM(AA15:AA24)</f>
        <v>-486108962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-4231806412</v>
      </c>
      <c r="D26" s="29">
        <f>+D13+D25</f>
        <v>0</v>
      </c>
      <c r="E26" s="30">
        <f t="shared" si="2"/>
        <v>-3388992078</v>
      </c>
      <c r="F26" s="31">
        <f t="shared" si="2"/>
        <v>-3388992078</v>
      </c>
      <c r="G26" s="31">
        <f t="shared" si="2"/>
        <v>-4127750878</v>
      </c>
      <c r="H26" s="31">
        <f t="shared" si="2"/>
        <v>-235638070</v>
      </c>
      <c r="I26" s="31">
        <f t="shared" si="2"/>
        <v>26231293</v>
      </c>
      <c r="J26" s="31">
        <f t="shared" si="2"/>
        <v>-4337157655</v>
      </c>
      <c r="K26" s="31">
        <f t="shared" si="2"/>
        <v>-48181885</v>
      </c>
      <c r="L26" s="31">
        <f t="shared" si="2"/>
        <v>32127741</v>
      </c>
      <c r="M26" s="31">
        <f t="shared" si="2"/>
        <v>-12033278</v>
      </c>
      <c r="N26" s="31">
        <f t="shared" si="2"/>
        <v>-28087422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-4365245077</v>
      </c>
      <c r="X26" s="31">
        <f t="shared" si="2"/>
        <v>-3391968077</v>
      </c>
      <c r="Y26" s="31">
        <f t="shared" si="2"/>
        <v>-973277000</v>
      </c>
      <c r="Z26" s="32">
        <f>+IF(X26&lt;&gt;0,+(Y26/X26)*100,0)</f>
        <v>28.69357782579155</v>
      </c>
      <c r="AA26" s="33">
        <f>+AA13+AA25</f>
        <v>-3388992078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-7099227</v>
      </c>
      <c r="D31" s="18"/>
      <c r="E31" s="19"/>
      <c r="F31" s="20"/>
      <c r="G31" s="20">
        <v>-7278563</v>
      </c>
      <c r="H31" s="20">
        <v>216967</v>
      </c>
      <c r="I31" s="20">
        <v>55717</v>
      </c>
      <c r="J31" s="20">
        <v>-7005879</v>
      </c>
      <c r="K31" s="20">
        <v>-64542</v>
      </c>
      <c r="L31" s="20">
        <v>70156</v>
      </c>
      <c r="M31" s="20">
        <v>163276</v>
      </c>
      <c r="N31" s="20">
        <v>168890</v>
      </c>
      <c r="O31" s="20"/>
      <c r="P31" s="20"/>
      <c r="Q31" s="20"/>
      <c r="R31" s="20"/>
      <c r="S31" s="20"/>
      <c r="T31" s="20"/>
      <c r="U31" s="20"/>
      <c r="V31" s="20"/>
      <c r="W31" s="20">
        <v>-6836989</v>
      </c>
      <c r="X31" s="20"/>
      <c r="Y31" s="20">
        <v>-6836989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-7098327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-7278563</v>
      </c>
      <c r="H37" s="31">
        <f t="shared" si="3"/>
        <v>216967</v>
      </c>
      <c r="I37" s="31">
        <f t="shared" si="3"/>
        <v>55717</v>
      </c>
      <c r="J37" s="31">
        <f t="shared" si="3"/>
        <v>-7005879</v>
      </c>
      <c r="K37" s="31">
        <f t="shared" si="3"/>
        <v>-64542</v>
      </c>
      <c r="L37" s="31">
        <f t="shared" si="3"/>
        <v>70156</v>
      </c>
      <c r="M37" s="31">
        <f t="shared" si="3"/>
        <v>163276</v>
      </c>
      <c r="N37" s="31">
        <f t="shared" si="3"/>
        <v>168890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-6836989</v>
      </c>
      <c r="X37" s="31">
        <f t="shared" si="3"/>
        <v>0</v>
      </c>
      <c r="Y37" s="31">
        <f t="shared" si="3"/>
        <v>-6836989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-7098327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-7278563</v>
      </c>
      <c r="H44" s="31">
        <f t="shared" si="5"/>
        <v>216967</v>
      </c>
      <c r="I44" s="31">
        <f t="shared" si="5"/>
        <v>55717</v>
      </c>
      <c r="J44" s="31">
        <f t="shared" si="5"/>
        <v>-7005879</v>
      </c>
      <c r="K44" s="31">
        <f t="shared" si="5"/>
        <v>-64542</v>
      </c>
      <c r="L44" s="31">
        <f t="shared" si="5"/>
        <v>70156</v>
      </c>
      <c r="M44" s="31">
        <f t="shared" si="5"/>
        <v>163276</v>
      </c>
      <c r="N44" s="31">
        <f t="shared" si="5"/>
        <v>168890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-6836989</v>
      </c>
      <c r="X44" s="31">
        <f t="shared" si="5"/>
        <v>0</v>
      </c>
      <c r="Y44" s="31">
        <f t="shared" si="5"/>
        <v>-6836989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-4224708085</v>
      </c>
      <c r="D45" s="42">
        <f t="shared" si="6"/>
        <v>0</v>
      </c>
      <c r="E45" s="43">
        <f t="shared" si="6"/>
        <v>-3388992078</v>
      </c>
      <c r="F45" s="44">
        <f t="shared" si="6"/>
        <v>-3388992078</v>
      </c>
      <c r="G45" s="44">
        <f t="shared" si="6"/>
        <v>-4120472315</v>
      </c>
      <c r="H45" s="44">
        <f t="shared" si="6"/>
        <v>-235855037</v>
      </c>
      <c r="I45" s="44">
        <f t="shared" si="6"/>
        <v>26175576</v>
      </c>
      <c r="J45" s="44">
        <f t="shared" si="6"/>
        <v>-4330151776</v>
      </c>
      <c r="K45" s="44">
        <f t="shared" si="6"/>
        <v>-48117343</v>
      </c>
      <c r="L45" s="44">
        <f t="shared" si="6"/>
        <v>32057585</v>
      </c>
      <c r="M45" s="44">
        <f t="shared" si="6"/>
        <v>-12196554</v>
      </c>
      <c r="N45" s="44">
        <f t="shared" si="6"/>
        <v>-28256312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-4358408088</v>
      </c>
      <c r="X45" s="44">
        <f t="shared" si="6"/>
        <v>-3391968077</v>
      </c>
      <c r="Y45" s="44">
        <f t="shared" si="6"/>
        <v>-966440011</v>
      </c>
      <c r="Z45" s="45">
        <f>+IF(X45&lt;&gt;0,+(Y45/X45)*100,0)</f>
        <v>28.492013753111745</v>
      </c>
      <c r="AA45" s="46">
        <f>+AA26-AA44</f>
        <v>-3388992078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69498127</v>
      </c>
      <c r="F47" s="20">
        <v>69498127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66522128</v>
      </c>
      <c r="Y47" s="20">
        <v>-66522128</v>
      </c>
      <c r="Z47" s="47">
        <v>-100</v>
      </c>
      <c r="AA47" s="22">
        <v>69498127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69498127</v>
      </c>
      <c r="F50" s="52">
        <f t="shared" si="7"/>
        <v>69498127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66522128</v>
      </c>
      <c r="Y50" s="52">
        <f t="shared" si="7"/>
        <v>-66522128</v>
      </c>
      <c r="Z50" s="53">
        <f>+IF(X50&lt;&gt;0,+(Y50/X50)*100,0)</f>
        <v>-100</v>
      </c>
      <c r="AA50" s="54">
        <f>SUM(AA47:AA49)</f>
        <v>69498127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1202298823</v>
      </c>
      <c r="D17" s="18"/>
      <c r="E17" s="19">
        <v>41400797</v>
      </c>
      <c r="F17" s="20">
        <v>41400797</v>
      </c>
      <c r="G17" s="24">
        <v>1216323833</v>
      </c>
      <c r="H17" s="24">
        <v>-12763711</v>
      </c>
      <c r="I17" s="24">
        <v>2694305</v>
      </c>
      <c r="J17" s="20">
        <v>1206254427</v>
      </c>
      <c r="K17" s="24">
        <v>9654652</v>
      </c>
      <c r="L17" s="24">
        <v>4164115</v>
      </c>
      <c r="M17" s="20">
        <v>-17560277</v>
      </c>
      <c r="N17" s="24">
        <v>-3741510</v>
      </c>
      <c r="O17" s="24"/>
      <c r="P17" s="24"/>
      <c r="Q17" s="20"/>
      <c r="R17" s="24"/>
      <c r="S17" s="24"/>
      <c r="T17" s="20"/>
      <c r="U17" s="24"/>
      <c r="V17" s="24"/>
      <c r="W17" s="24">
        <v>1202512917</v>
      </c>
      <c r="X17" s="20">
        <v>31780652</v>
      </c>
      <c r="Y17" s="24">
        <v>1170732265</v>
      </c>
      <c r="Z17" s="25">
        <v>3683.7893225098087</v>
      </c>
      <c r="AA17" s="26">
        <v>41400797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1202298823</v>
      </c>
      <c r="D25" s="29">
        <f t="shared" ref="D25:Y25" si="1">SUM(D15:D24)</f>
        <v>0</v>
      </c>
      <c r="E25" s="35">
        <f t="shared" si="1"/>
        <v>41400797</v>
      </c>
      <c r="F25" s="36">
        <f t="shared" si="1"/>
        <v>41400797</v>
      </c>
      <c r="G25" s="36">
        <f t="shared" si="1"/>
        <v>1216323833</v>
      </c>
      <c r="H25" s="36">
        <f t="shared" si="1"/>
        <v>-12763711</v>
      </c>
      <c r="I25" s="36">
        <f t="shared" si="1"/>
        <v>2694305</v>
      </c>
      <c r="J25" s="36">
        <f t="shared" si="1"/>
        <v>1206254427</v>
      </c>
      <c r="K25" s="36">
        <f t="shared" si="1"/>
        <v>9654652</v>
      </c>
      <c r="L25" s="36">
        <f t="shared" si="1"/>
        <v>4164115</v>
      </c>
      <c r="M25" s="36">
        <f t="shared" si="1"/>
        <v>-17560277</v>
      </c>
      <c r="N25" s="36">
        <f t="shared" si="1"/>
        <v>-3741510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1202512917</v>
      </c>
      <c r="X25" s="36">
        <f t="shared" si="1"/>
        <v>31780652</v>
      </c>
      <c r="Y25" s="36">
        <f t="shared" si="1"/>
        <v>1170732265</v>
      </c>
      <c r="Z25" s="37">
        <f>+IF(X25&lt;&gt;0,+(Y25/X25)*100,0)</f>
        <v>3683.7893225098087</v>
      </c>
      <c r="AA25" s="38">
        <f>SUM(AA15:AA24)</f>
        <v>41400797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1202298823</v>
      </c>
      <c r="D26" s="29">
        <f>+D13+D25</f>
        <v>0</v>
      </c>
      <c r="E26" s="30">
        <f t="shared" si="2"/>
        <v>41400797</v>
      </c>
      <c r="F26" s="31">
        <f t="shared" si="2"/>
        <v>41400797</v>
      </c>
      <c r="G26" s="31">
        <f t="shared" si="2"/>
        <v>1216323833</v>
      </c>
      <c r="H26" s="31">
        <f t="shared" si="2"/>
        <v>-12763711</v>
      </c>
      <c r="I26" s="31">
        <f t="shared" si="2"/>
        <v>2694305</v>
      </c>
      <c r="J26" s="31">
        <f t="shared" si="2"/>
        <v>1206254427</v>
      </c>
      <c r="K26" s="31">
        <f t="shared" si="2"/>
        <v>9654652</v>
      </c>
      <c r="L26" s="31">
        <f t="shared" si="2"/>
        <v>4164115</v>
      </c>
      <c r="M26" s="31">
        <f t="shared" si="2"/>
        <v>-17560277</v>
      </c>
      <c r="N26" s="31">
        <f t="shared" si="2"/>
        <v>-3741510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1202512917</v>
      </c>
      <c r="X26" s="31">
        <f t="shared" si="2"/>
        <v>31780652</v>
      </c>
      <c r="Y26" s="31">
        <f t="shared" si="2"/>
        <v>1170732265</v>
      </c>
      <c r="Z26" s="32">
        <f>+IF(X26&lt;&gt;0,+(Y26/X26)*100,0)</f>
        <v>3683.7893225098087</v>
      </c>
      <c r="AA26" s="33">
        <f>+AA13+AA25</f>
        <v>41400797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60565236</v>
      </c>
      <c r="D31" s="18"/>
      <c r="E31" s="19">
        <v>81690991</v>
      </c>
      <c r="F31" s="20">
        <v>81690991</v>
      </c>
      <c r="G31" s="20">
        <v>61167437</v>
      </c>
      <c r="H31" s="20">
        <v>809339</v>
      </c>
      <c r="I31" s="20">
        <v>407581</v>
      </c>
      <c r="J31" s="20">
        <v>62384357</v>
      </c>
      <c r="K31" s="20">
        <v>576759</v>
      </c>
      <c r="L31" s="20">
        <v>266868</v>
      </c>
      <c r="M31" s="20">
        <v>586640</v>
      </c>
      <c r="N31" s="20">
        <v>1430267</v>
      </c>
      <c r="O31" s="20"/>
      <c r="P31" s="20"/>
      <c r="Q31" s="20"/>
      <c r="R31" s="20"/>
      <c r="S31" s="20"/>
      <c r="T31" s="20"/>
      <c r="U31" s="20"/>
      <c r="V31" s="20"/>
      <c r="W31" s="20">
        <v>63814624</v>
      </c>
      <c r="X31" s="20">
        <v>40845492</v>
      </c>
      <c r="Y31" s="20">
        <v>22969132</v>
      </c>
      <c r="Z31" s="21">
        <v>56.234191033859993</v>
      </c>
      <c r="AA31" s="22">
        <v>81690991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-2844</v>
      </c>
      <c r="H32" s="20">
        <v>2844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35565179</v>
      </c>
      <c r="D33" s="18"/>
      <c r="E33" s="19"/>
      <c r="F33" s="20"/>
      <c r="G33" s="20">
        <v>42553432</v>
      </c>
      <c r="H33" s="20">
        <v>1423033</v>
      </c>
      <c r="I33" s="20">
        <v>-2227087</v>
      </c>
      <c r="J33" s="20">
        <v>41749378</v>
      </c>
      <c r="K33" s="20">
        <v>-6925549</v>
      </c>
      <c r="L33" s="20">
        <v>1232573</v>
      </c>
      <c r="M33" s="20">
        <v>5383328</v>
      </c>
      <c r="N33" s="20">
        <v>-309648</v>
      </c>
      <c r="O33" s="20"/>
      <c r="P33" s="20"/>
      <c r="Q33" s="20"/>
      <c r="R33" s="20"/>
      <c r="S33" s="20"/>
      <c r="T33" s="20"/>
      <c r="U33" s="20"/>
      <c r="V33" s="20"/>
      <c r="W33" s="20">
        <v>41439730</v>
      </c>
      <c r="X33" s="20">
        <v>-12</v>
      </c>
      <c r="Y33" s="20">
        <v>41439742</v>
      </c>
      <c r="Z33" s="21">
        <v>-345331183.33333337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96130415</v>
      </c>
      <c r="D37" s="29">
        <f t="shared" ref="D37:Y37" si="3">SUM(D29:D36)</f>
        <v>0</v>
      </c>
      <c r="E37" s="30">
        <f t="shared" si="3"/>
        <v>81690991</v>
      </c>
      <c r="F37" s="31">
        <f t="shared" si="3"/>
        <v>81690991</v>
      </c>
      <c r="G37" s="31">
        <f t="shared" si="3"/>
        <v>103718025</v>
      </c>
      <c r="H37" s="31">
        <f t="shared" si="3"/>
        <v>2235216</v>
      </c>
      <c r="I37" s="31">
        <f t="shared" si="3"/>
        <v>-1819506</v>
      </c>
      <c r="J37" s="31">
        <f t="shared" si="3"/>
        <v>104133735</v>
      </c>
      <c r="K37" s="31">
        <f t="shared" si="3"/>
        <v>-6348790</v>
      </c>
      <c r="L37" s="31">
        <f t="shared" si="3"/>
        <v>1499441</v>
      </c>
      <c r="M37" s="31">
        <f t="shared" si="3"/>
        <v>5969968</v>
      </c>
      <c r="N37" s="31">
        <f t="shared" si="3"/>
        <v>1120619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105254354</v>
      </c>
      <c r="X37" s="31">
        <f t="shared" si="3"/>
        <v>40845480</v>
      </c>
      <c r="Y37" s="31">
        <f t="shared" si="3"/>
        <v>64408874</v>
      </c>
      <c r="Z37" s="32">
        <f>+IF(X37&lt;&gt;0,+(Y37/X37)*100,0)</f>
        <v>157.6891102760942</v>
      </c>
      <c r="AA37" s="33">
        <f>SUM(AA29:AA36)</f>
        <v>81690991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96130415</v>
      </c>
      <c r="D44" s="29">
        <f>+D37+D43</f>
        <v>0</v>
      </c>
      <c r="E44" s="30">
        <f t="shared" si="5"/>
        <v>81690991</v>
      </c>
      <c r="F44" s="31">
        <f t="shared" si="5"/>
        <v>81690991</v>
      </c>
      <c r="G44" s="31">
        <f t="shared" si="5"/>
        <v>103718025</v>
      </c>
      <c r="H44" s="31">
        <f t="shared" si="5"/>
        <v>2235216</v>
      </c>
      <c r="I44" s="31">
        <f t="shared" si="5"/>
        <v>-1819506</v>
      </c>
      <c r="J44" s="31">
        <f t="shared" si="5"/>
        <v>104133735</v>
      </c>
      <c r="K44" s="31">
        <f t="shared" si="5"/>
        <v>-6348790</v>
      </c>
      <c r="L44" s="31">
        <f t="shared" si="5"/>
        <v>1499441</v>
      </c>
      <c r="M44" s="31">
        <f t="shared" si="5"/>
        <v>5969968</v>
      </c>
      <c r="N44" s="31">
        <f t="shared" si="5"/>
        <v>1120619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105254354</v>
      </c>
      <c r="X44" s="31">
        <f t="shared" si="5"/>
        <v>40845480</v>
      </c>
      <c r="Y44" s="31">
        <f t="shared" si="5"/>
        <v>64408874</v>
      </c>
      <c r="Z44" s="32">
        <f>+IF(X44&lt;&gt;0,+(Y44/X44)*100,0)</f>
        <v>157.6891102760942</v>
      </c>
      <c r="AA44" s="33">
        <f>+AA37+AA43</f>
        <v>81690991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1106168408</v>
      </c>
      <c r="D45" s="42">
        <f t="shared" si="6"/>
        <v>0</v>
      </c>
      <c r="E45" s="43">
        <f t="shared" si="6"/>
        <v>-40290194</v>
      </c>
      <c r="F45" s="44">
        <f t="shared" si="6"/>
        <v>-40290194</v>
      </c>
      <c r="G45" s="44">
        <f t="shared" si="6"/>
        <v>1112605808</v>
      </c>
      <c r="H45" s="44">
        <f t="shared" si="6"/>
        <v>-14998927</v>
      </c>
      <c r="I45" s="44">
        <f t="shared" si="6"/>
        <v>4513811</v>
      </c>
      <c r="J45" s="44">
        <f t="shared" si="6"/>
        <v>1102120692</v>
      </c>
      <c r="K45" s="44">
        <f t="shared" si="6"/>
        <v>16003442</v>
      </c>
      <c r="L45" s="44">
        <f t="shared" si="6"/>
        <v>2664674</v>
      </c>
      <c r="M45" s="44">
        <f t="shared" si="6"/>
        <v>-23530245</v>
      </c>
      <c r="N45" s="44">
        <f t="shared" si="6"/>
        <v>-4862129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1097258563</v>
      </c>
      <c r="X45" s="44">
        <f t="shared" si="6"/>
        <v>-9064828</v>
      </c>
      <c r="Y45" s="44">
        <f t="shared" si="6"/>
        <v>1106323391</v>
      </c>
      <c r="Z45" s="45">
        <f>+IF(X45&lt;&gt;0,+(Y45/X45)*100,0)</f>
        <v>-12204.571239520485</v>
      </c>
      <c r="AA45" s="46">
        <f>+AA26-AA44</f>
        <v>-40290194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1476093690</v>
      </c>
      <c r="D47" s="18"/>
      <c r="E47" s="19">
        <v>289758912</v>
      </c>
      <c r="F47" s="20">
        <v>241018402</v>
      </c>
      <c r="G47" s="20">
        <v>1562300336</v>
      </c>
      <c r="H47" s="20">
        <v>-42373423</v>
      </c>
      <c r="I47" s="20">
        <v>38924187</v>
      </c>
      <c r="J47" s="20">
        <v>1558851100</v>
      </c>
      <c r="K47" s="20">
        <v>48902123</v>
      </c>
      <c r="L47" s="20">
        <v>19964224</v>
      </c>
      <c r="M47" s="20">
        <v>-38107736</v>
      </c>
      <c r="N47" s="20">
        <v>30758611</v>
      </c>
      <c r="O47" s="20"/>
      <c r="P47" s="20"/>
      <c r="Q47" s="20"/>
      <c r="R47" s="20"/>
      <c r="S47" s="20"/>
      <c r="T47" s="20"/>
      <c r="U47" s="20"/>
      <c r="V47" s="20"/>
      <c r="W47" s="20">
        <v>1589609711</v>
      </c>
      <c r="X47" s="20">
        <v>120509196</v>
      </c>
      <c r="Y47" s="20">
        <v>1469100515</v>
      </c>
      <c r="Z47" s="47">
        <v>1219.077517536504</v>
      </c>
      <c r="AA47" s="22">
        <v>241018402</v>
      </c>
    </row>
    <row r="48" spans="1:27" ht="13.5" x14ac:dyDescent="0.25">
      <c r="A48" s="23" t="s">
        <v>73</v>
      </c>
      <c r="B48" s="17" t="s">
        <v>32</v>
      </c>
      <c r="C48" s="18">
        <v>27882925</v>
      </c>
      <c r="D48" s="18"/>
      <c r="E48" s="19"/>
      <c r="F48" s="20"/>
      <c r="G48" s="20">
        <v>27882925</v>
      </c>
      <c r="H48" s="20"/>
      <c r="I48" s="20"/>
      <c r="J48" s="20">
        <v>27882925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27882925</v>
      </c>
      <c r="X48" s="20"/>
      <c r="Y48" s="20">
        <v>27882925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1503976615</v>
      </c>
      <c r="D50" s="50">
        <f t="shared" ref="D50:Y50" si="7">SUM(D47:D49)</f>
        <v>0</v>
      </c>
      <c r="E50" s="51">
        <f t="shared" si="7"/>
        <v>289758912</v>
      </c>
      <c r="F50" s="52">
        <f t="shared" si="7"/>
        <v>241018402</v>
      </c>
      <c r="G50" s="52">
        <f t="shared" si="7"/>
        <v>1590183261</v>
      </c>
      <c r="H50" s="52">
        <f t="shared" si="7"/>
        <v>-42373423</v>
      </c>
      <c r="I50" s="52">
        <f t="shared" si="7"/>
        <v>38924187</v>
      </c>
      <c r="J50" s="52">
        <f t="shared" si="7"/>
        <v>1586734025</v>
      </c>
      <c r="K50" s="52">
        <f t="shared" si="7"/>
        <v>48902123</v>
      </c>
      <c r="L50" s="52">
        <f t="shared" si="7"/>
        <v>19964224</v>
      </c>
      <c r="M50" s="52">
        <f t="shared" si="7"/>
        <v>-38107736</v>
      </c>
      <c r="N50" s="52">
        <f t="shared" si="7"/>
        <v>30758611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1617492636</v>
      </c>
      <c r="X50" s="52">
        <f t="shared" si="7"/>
        <v>120509196</v>
      </c>
      <c r="Y50" s="52">
        <f t="shared" si="7"/>
        <v>1496983440</v>
      </c>
      <c r="Z50" s="53">
        <f>+IF(X50&lt;&gt;0,+(Y50/X50)*100,0)</f>
        <v>1242.2151086295521</v>
      </c>
      <c r="AA50" s="54">
        <f>SUM(AA47:AA49)</f>
        <v>241018402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325026806</v>
      </c>
      <c r="D6" s="18"/>
      <c r="E6" s="19">
        <v>133867321</v>
      </c>
      <c r="F6" s="20">
        <v>490027710</v>
      </c>
      <c r="G6" s="20">
        <v>42910846</v>
      </c>
      <c r="H6" s="20">
        <v>-68030158</v>
      </c>
      <c r="I6" s="20">
        <v>314702283</v>
      </c>
      <c r="J6" s="20">
        <v>289582971</v>
      </c>
      <c r="K6" s="20">
        <v>74644408</v>
      </c>
      <c r="L6" s="20">
        <v>-32369116</v>
      </c>
      <c r="M6" s="20">
        <v>-5094107</v>
      </c>
      <c r="N6" s="20">
        <v>37181185</v>
      </c>
      <c r="O6" s="20"/>
      <c r="P6" s="20"/>
      <c r="Q6" s="20"/>
      <c r="R6" s="20"/>
      <c r="S6" s="20"/>
      <c r="T6" s="20"/>
      <c r="U6" s="20"/>
      <c r="V6" s="20"/>
      <c r="W6" s="20">
        <v>326764156</v>
      </c>
      <c r="X6" s="20">
        <v>368629122</v>
      </c>
      <c r="Y6" s="20">
        <v>-41864966</v>
      </c>
      <c r="Z6" s="21">
        <v>-11.356933975498549</v>
      </c>
      <c r="AA6" s="22">
        <v>490027710</v>
      </c>
    </row>
    <row r="7" spans="1:27" ht="13.5" x14ac:dyDescent="0.25">
      <c r="A7" s="23" t="s">
        <v>35</v>
      </c>
      <c r="B7" s="17" t="s">
        <v>32</v>
      </c>
      <c r="C7" s="18">
        <v>36800485</v>
      </c>
      <c r="D7" s="18"/>
      <c r="E7" s="19">
        <v>26530229</v>
      </c>
      <c r="F7" s="20">
        <v>60562754</v>
      </c>
      <c r="G7" s="20">
        <v>6684403</v>
      </c>
      <c r="H7" s="20">
        <v>-7182859</v>
      </c>
      <c r="I7" s="20">
        <v>37294766</v>
      </c>
      <c r="J7" s="20">
        <v>36796310</v>
      </c>
      <c r="K7" s="20">
        <v>-29392584</v>
      </c>
      <c r="L7" s="20">
        <v>-15392692</v>
      </c>
      <c r="M7" s="20">
        <v>5762615</v>
      </c>
      <c r="N7" s="20">
        <v>-39022661</v>
      </c>
      <c r="O7" s="20"/>
      <c r="P7" s="20"/>
      <c r="Q7" s="20"/>
      <c r="R7" s="20"/>
      <c r="S7" s="20"/>
      <c r="T7" s="20"/>
      <c r="U7" s="20"/>
      <c r="V7" s="20"/>
      <c r="W7" s="20">
        <v>-2226351</v>
      </c>
      <c r="X7" s="20">
        <v>247489406</v>
      </c>
      <c r="Y7" s="20">
        <v>-249715757</v>
      </c>
      <c r="Z7" s="21">
        <v>-100.89957426298885</v>
      </c>
      <c r="AA7" s="22">
        <v>60562754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-39420592</v>
      </c>
      <c r="D10" s="18"/>
      <c r="E10" s="19">
        <v>-8918782</v>
      </c>
      <c r="F10" s="20">
        <v>-46259744</v>
      </c>
      <c r="G10" s="20">
        <v>-394206</v>
      </c>
      <c r="H10" s="20">
        <v>-98515</v>
      </c>
      <c r="I10" s="20">
        <v>-41674717</v>
      </c>
      <c r="J10" s="20">
        <v>-42167438</v>
      </c>
      <c r="K10" s="20">
        <v>-1190856</v>
      </c>
      <c r="L10" s="20">
        <v>-1226743</v>
      </c>
      <c r="M10" s="20">
        <v>-321305</v>
      </c>
      <c r="N10" s="20">
        <v>-2738904</v>
      </c>
      <c r="O10" s="20"/>
      <c r="P10" s="20"/>
      <c r="Q10" s="20"/>
      <c r="R10" s="20"/>
      <c r="S10" s="20"/>
      <c r="T10" s="20"/>
      <c r="U10" s="20"/>
      <c r="V10" s="20"/>
      <c r="W10" s="20">
        <v>-44906342</v>
      </c>
      <c r="X10" s="20">
        <v>-42371209</v>
      </c>
      <c r="Y10" s="20">
        <v>-2535133</v>
      </c>
      <c r="Z10" s="21">
        <v>5.9831500205717525</v>
      </c>
      <c r="AA10" s="22">
        <v>-46259744</v>
      </c>
    </row>
    <row r="11" spans="1:27" ht="13.5" x14ac:dyDescent="0.25">
      <c r="A11" s="23" t="s">
        <v>39</v>
      </c>
      <c r="B11" s="17" t="s">
        <v>32</v>
      </c>
      <c r="C11" s="18">
        <v>168745437</v>
      </c>
      <c r="D11" s="18"/>
      <c r="E11" s="19">
        <v>120449580</v>
      </c>
      <c r="F11" s="20">
        <v>290578748</v>
      </c>
      <c r="G11" s="24">
        <v>18266232</v>
      </c>
      <c r="H11" s="24">
        <v>10771525</v>
      </c>
      <c r="I11" s="24">
        <v>180982521</v>
      </c>
      <c r="J11" s="20">
        <v>210020278</v>
      </c>
      <c r="K11" s="24">
        <v>8065031</v>
      </c>
      <c r="L11" s="24">
        <v>8282263</v>
      </c>
      <c r="M11" s="20">
        <v>8116824</v>
      </c>
      <c r="N11" s="24">
        <v>24464118</v>
      </c>
      <c r="O11" s="24"/>
      <c r="P11" s="24"/>
      <c r="Q11" s="20"/>
      <c r="R11" s="24"/>
      <c r="S11" s="24"/>
      <c r="T11" s="20"/>
      <c r="U11" s="24"/>
      <c r="V11" s="24"/>
      <c r="W11" s="24">
        <v>234484396</v>
      </c>
      <c r="X11" s="20">
        <v>215673416</v>
      </c>
      <c r="Y11" s="24">
        <v>18810980</v>
      </c>
      <c r="Z11" s="25">
        <v>8.7219743392018234</v>
      </c>
      <c r="AA11" s="26">
        <v>290578748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491152136</v>
      </c>
      <c r="D13" s="29">
        <f>SUM(D6:D12)</f>
        <v>0</v>
      </c>
      <c r="E13" s="30">
        <f t="shared" si="0"/>
        <v>271928348</v>
      </c>
      <c r="F13" s="31">
        <f t="shared" si="0"/>
        <v>794909468</v>
      </c>
      <c r="G13" s="31">
        <f t="shared" si="0"/>
        <v>67467275</v>
      </c>
      <c r="H13" s="31">
        <f t="shared" si="0"/>
        <v>-64540007</v>
      </c>
      <c r="I13" s="31">
        <f t="shared" si="0"/>
        <v>491304853</v>
      </c>
      <c r="J13" s="31">
        <f t="shared" si="0"/>
        <v>494232121</v>
      </c>
      <c r="K13" s="31">
        <f t="shared" si="0"/>
        <v>52125999</v>
      </c>
      <c r="L13" s="31">
        <f t="shared" si="0"/>
        <v>-40706288</v>
      </c>
      <c r="M13" s="31">
        <f t="shared" si="0"/>
        <v>8464027</v>
      </c>
      <c r="N13" s="31">
        <f t="shared" si="0"/>
        <v>19883738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514115859</v>
      </c>
      <c r="X13" s="31">
        <f t="shared" si="0"/>
        <v>789420735</v>
      </c>
      <c r="Y13" s="31">
        <f t="shared" si="0"/>
        <v>-275304876</v>
      </c>
      <c r="Z13" s="32">
        <f>+IF(X13&lt;&gt;0,+(Y13/X13)*100,0)</f>
        <v>-34.874289943752238</v>
      </c>
      <c r="AA13" s="33">
        <f>SUM(AA6:AA12)</f>
        <v>794909468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344529388</v>
      </c>
      <c r="D17" s="18"/>
      <c r="E17" s="19">
        <v>71395814</v>
      </c>
      <c r="F17" s="20">
        <v>406433022</v>
      </c>
      <c r="G17" s="24">
        <v>14318</v>
      </c>
      <c r="H17" s="24">
        <v>-3986119</v>
      </c>
      <c r="I17" s="24">
        <v>336778543</v>
      </c>
      <c r="J17" s="20">
        <v>332806742</v>
      </c>
      <c r="K17" s="24">
        <v>2946023</v>
      </c>
      <c r="L17" s="24">
        <v>8859185</v>
      </c>
      <c r="M17" s="20">
        <v>12100208</v>
      </c>
      <c r="N17" s="24">
        <v>23905416</v>
      </c>
      <c r="O17" s="24"/>
      <c r="P17" s="24"/>
      <c r="Q17" s="20"/>
      <c r="R17" s="24"/>
      <c r="S17" s="24"/>
      <c r="T17" s="20"/>
      <c r="U17" s="24"/>
      <c r="V17" s="24"/>
      <c r="W17" s="24">
        <v>356712158</v>
      </c>
      <c r="X17" s="20">
        <v>384271886</v>
      </c>
      <c r="Y17" s="24">
        <v>-27559728</v>
      </c>
      <c r="Z17" s="25">
        <v>-7.1719345088909261</v>
      </c>
      <c r="AA17" s="26">
        <v>406433022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125</v>
      </c>
      <c r="D20" s="18"/>
      <c r="E20" s="19"/>
      <c r="F20" s="20">
        <v>125</v>
      </c>
      <c r="G20" s="20"/>
      <c r="H20" s="20"/>
      <c r="I20" s="20">
        <v>125</v>
      </c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>
        <v>125</v>
      </c>
      <c r="Y20" s="20"/>
      <c r="Z20" s="21"/>
      <c r="AA20" s="22">
        <v>125</v>
      </c>
    </row>
    <row r="21" spans="1:27" ht="13.5" x14ac:dyDescent="0.25">
      <c r="A21" s="23" t="s">
        <v>49</v>
      </c>
      <c r="B21" s="17" t="s">
        <v>32</v>
      </c>
      <c r="C21" s="18">
        <v>-68649</v>
      </c>
      <c r="D21" s="18"/>
      <c r="E21" s="19">
        <v>-209531</v>
      </c>
      <c r="F21" s="20">
        <v>-120370</v>
      </c>
      <c r="G21" s="20"/>
      <c r="H21" s="20">
        <v>-1281</v>
      </c>
      <c r="I21" s="20">
        <v>-71170</v>
      </c>
      <c r="J21" s="20">
        <v>-72451</v>
      </c>
      <c r="K21" s="20">
        <v>-1281</v>
      </c>
      <c r="L21" s="20"/>
      <c r="M21" s="20"/>
      <c r="N21" s="20">
        <v>-1281</v>
      </c>
      <c r="O21" s="20"/>
      <c r="P21" s="20"/>
      <c r="Q21" s="20"/>
      <c r="R21" s="20"/>
      <c r="S21" s="20"/>
      <c r="T21" s="20"/>
      <c r="U21" s="20"/>
      <c r="V21" s="20"/>
      <c r="W21" s="20">
        <v>-73732</v>
      </c>
      <c r="X21" s="20">
        <v>-68650</v>
      </c>
      <c r="Y21" s="20">
        <v>-5082</v>
      </c>
      <c r="Z21" s="21">
        <v>7.4027676620538969</v>
      </c>
      <c r="AA21" s="22">
        <v>-120370</v>
      </c>
    </row>
    <row r="22" spans="1:27" ht="13.5" x14ac:dyDescent="0.25">
      <c r="A22" s="23" t="s">
        <v>35</v>
      </c>
      <c r="B22" s="17" t="s">
        <v>32</v>
      </c>
      <c r="C22" s="18">
        <v>-503889</v>
      </c>
      <c r="D22" s="18"/>
      <c r="E22" s="19"/>
      <c r="F22" s="20">
        <v>-503889</v>
      </c>
      <c r="G22" s="20"/>
      <c r="H22" s="20"/>
      <c r="I22" s="20">
        <v>-503889</v>
      </c>
      <c r="J22" s="20">
        <v>-503889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-503889</v>
      </c>
      <c r="X22" s="20">
        <v>-503889</v>
      </c>
      <c r="Y22" s="20"/>
      <c r="Z22" s="21"/>
      <c r="AA22" s="22">
        <v>-503889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343956975</v>
      </c>
      <c r="D25" s="29">
        <f t="shared" ref="D25:Y25" si="1">SUM(D15:D24)</f>
        <v>0</v>
      </c>
      <c r="E25" s="35">
        <f t="shared" si="1"/>
        <v>71186283</v>
      </c>
      <c r="F25" s="36">
        <f t="shared" si="1"/>
        <v>405808888</v>
      </c>
      <c r="G25" s="36">
        <f t="shared" si="1"/>
        <v>14318</v>
      </c>
      <c r="H25" s="36">
        <f t="shared" si="1"/>
        <v>-3987400</v>
      </c>
      <c r="I25" s="36">
        <f t="shared" si="1"/>
        <v>336203609</v>
      </c>
      <c r="J25" s="36">
        <f t="shared" si="1"/>
        <v>332230527</v>
      </c>
      <c r="K25" s="36">
        <f t="shared" si="1"/>
        <v>2944742</v>
      </c>
      <c r="L25" s="36">
        <f t="shared" si="1"/>
        <v>8859185</v>
      </c>
      <c r="M25" s="36">
        <f t="shared" si="1"/>
        <v>12100208</v>
      </c>
      <c r="N25" s="36">
        <f t="shared" si="1"/>
        <v>23904135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356134662</v>
      </c>
      <c r="X25" s="36">
        <f t="shared" si="1"/>
        <v>383699472</v>
      </c>
      <c r="Y25" s="36">
        <f t="shared" si="1"/>
        <v>-27564810</v>
      </c>
      <c r="Z25" s="37">
        <f>+IF(X25&lt;&gt;0,+(Y25/X25)*100,0)</f>
        <v>-7.1839582828511164</v>
      </c>
      <c r="AA25" s="38">
        <f>SUM(AA15:AA24)</f>
        <v>405808888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835109111</v>
      </c>
      <c r="D26" s="29">
        <f>+D13+D25</f>
        <v>0</v>
      </c>
      <c r="E26" s="30">
        <f t="shared" si="2"/>
        <v>343114631</v>
      </c>
      <c r="F26" s="31">
        <f t="shared" si="2"/>
        <v>1200718356</v>
      </c>
      <c r="G26" s="31">
        <f t="shared" si="2"/>
        <v>67481593</v>
      </c>
      <c r="H26" s="31">
        <f t="shared" si="2"/>
        <v>-68527407</v>
      </c>
      <c r="I26" s="31">
        <f t="shared" si="2"/>
        <v>827508462</v>
      </c>
      <c r="J26" s="31">
        <f t="shared" si="2"/>
        <v>826462648</v>
      </c>
      <c r="K26" s="31">
        <f t="shared" si="2"/>
        <v>55070741</v>
      </c>
      <c r="L26" s="31">
        <f t="shared" si="2"/>
        <v>-31847103</v>
      </c>
      <c r="M26" s="31">
        <f t="shared" si="2"/>
        <v>20564235</v>
      </c>
      <c r="N26" s="31">
        <f t="shared" si="2"/>
        <v>43787873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870250521</v>
      </c>
      <c r="X26" s="31">
        <f t="shared" si="2"/>
        <v>1173120207</v>
      </c>
      <c r="Y26" s="31">
        <f t="shared" si="2"/>
        <v>-302869686</v>
      </c>
      <c r="Z26" s="32">
        <f>+IF(X26&lt;&gt;0,+(Y26/X26)*100,0)</f>
        <v>-25.817446856066301</v>
      </c>
      <c r="AA26" s="33">
        <f>+AA13+AA25</f>
        <v>1200718356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7222005</v>
      </c>
      <c r="D30" s="18"/>
      <c r="E30" s="19"/>
      <c r="F30" s="20">
        <v>7222005</v>
      </c>
      <c r="G30" s="20"/>
      <c r="H30" s="20"/>
      <c r="I30" s="20">
        <v>7222005</v>
      </c>
      <c r="J30" s="20">
        <v>7222005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7222005</v>
      </c>
      <c r="X30" s="20">
        <v>7222005</v>
      </c>
      <c r="Y30" s="20"/>
      <c r="Z30" s="21"/>
      <c r="AA30" s="22">
        <v>7222005</v>
      </c>
    </row>
    <row r="31" spans="1:27" ht="13.5" x14ac:dyDescent="0.25">
      <c r="A31" s="23" t="s">
        <v>58</v>
      </c>
      <c r="B31" s="39" t="s">
        <v>32</v>
      </c>
      <c r="C31" s="18">
        <v>106547</v>
      </c>
      <c r="D31" s="18"/>
      <c r="E31" s="19"/>
      <c r="F31" s="20">
        <v>106547</v>
      </c>
      <c r="G31" s="20"/>
      <c r="H31" s="20"/>
      <c r="I31" s="20">
        <v>106547</v>
      </c>
      <c r="J31" s="20">
        <v>106547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106547</v>
      </c>
      <c r="X31" s="20">
        <v>106547</v>
      </c>
      <c r="Y31" s="20"/>
      <c r="Z31" s="21"/>
      <c r="AA31" s="22">
        <v>106547</v>
      </c>
    </row>
    <row r="32" spans="1:27" ht="13.5" x14ac:dyDescent="0.25">
      <c r="A32" s="23" t="s">
        <v>59</v>
      </c>
      <c r="B32" s="17" t="s">
        <v>32</v>
      </c>
      <c r="C32" s="18">
        <v>324484514</v>
      </c>
      <c r="D32" s="18"/>
      <c r="E32" s="19">
        <v>19001991</v>
      </c>
      <c r="F32" s="20">
        <v>314538709</v>
      </c>
      <c r="G32" s="20">
        <v>50733611</v>
      </c>
      <c r="H32" s="20">
        <v>-74057661</v>
      </c>
      <c r="I32" s="20">
        <v>320175293</v>
      </c>
      <c r="J32" s="20">
        <v>296851243</v>
      </c>
      <c r="K32" s="20">
        <v>38903006</v>
      </c>
      <c r="L32" s="20">
        <v>-51016403</v>
      </c>
      <c r="M32" s="20">
        <v>-912899</v>
      </c>
      <c r="N32" s="20">
        <v>-13026296</v>
      </c>
      <c r="O32" s="20"/>
      <c r="P32" s="20"/>
      <c r="Q32" s="20"/>
      <c r="R32" s="20"/>
      <c r="S32" s="20"/>
      <c r="T32" s="20"/>
      <c r="U32" s="20"/>
      <c r="V32" s="20"/>
      <c r="W32" s="20">
        <v>283824947</v>
      </c>
      <c r="X32" s="20">
        <v>322816888</v>
      </c>
      <c r="Y32" s="20">
        <v>-38991941</v>
      </c>
      <c r="Z32" s="21">
        <v>-12.078655872551501</v>
      </c>
      <c r="AA32" s="22">
        <v>314538709</v>
      </c>
    </row>
    <row r="33" spans="1:27" ht="13.5" x14ac:dyDescent="0.25">
      <c r="A33" s="23" t="s">
        <v>60</v>
      </c>
      <c r="B33" s="17" t="s">
        <v>32</v>
      </c>
      <c r="C33" s="18">
        <v>12215798</v>
      </c>
      <c r="D33" s="18"/>
      <c r="E33" s="19">
        <v>-22750000</v>
      </c>
      <c r="F33" s="20">
        <v>-16945393</v>
      </c>
      <c r="G33" s="20">
        <v>1061383</v>
      </c>
      <c r="H33" s="20"/>
      <c r="I33" s="20">
        <v>11068903</v>
      </c>
      <c r="J33" s="20">
        <v>12130286</v>
      </c>
      <c r="K33" s="20">
        <v>-3344639</v>
      </c>
      <c r="L33" s="20">
        <v>-3755772</v>
      </c>
      <c r="M33" s="20"/>
      <c r="N33" s="20">
        <v>-7100411</v>
      </c>
      <c r="O33" s="20"/>
      <c r="P33" s="20"/>
      <c r="Q33" s="20"/>
      <c r="R33" s="20"/>
      <c r="S33" s="20"/>
      <c r="T33" s="20"/>
      <c r="U33" s="20"/>
      <c r="V33" s="20"/>
      <c r="W33" s="20">
        <v>5029875</v>
      </c>
      <c r="X33" s="20">
        <v>9525154</v>
      </c>
      <c r="Y33" s="20">
        <v>-4495279</v>
      </c>
      <c r="Z33" s="21">
        <v>-47.193767155890605</v>
      </c>
      <c r="AA33" s="22">
        <v>-16945393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-2993759</v>
      </c>
      <c r="D35" s="18"/>
      <c r="E35" s="19">
        <v>136363251</v>
      </c>
      <c r="F35" s="20">
        <v>134201668</v>
      </c>
      <c r="G35" s="20"/>
      <c r="H35" s="20"/>
      <c r="I35" s="20">
        <v>-2993945</v>
      </c>
      <c r="J35" s="20">
        <v>-2993945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-2993945</v>
      </c>
      <c r="X35" s="20">
        <v>74067861</v>
      </c>
      <c r="Y35" s="20">
        <v>-77061806</v>
      </c>
      <c r="Z35" s="21">
        <v>-104.04216479263523</v>
      </c>
      <c r="AA35" s="22">
        <v>134201668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341035105</v>
      </c>
      <c r="D37" s="29">
        <f t="shared" ref="D37:Y37" si="3">SUM(D29:D36)</f>
        <v>0</v>
      </c>
      <c r="E37" s="30">
        <f t="shared" si="3"/>
        <v>132615242</v>
      </c>
      <c r="F37" s="31">
        <f t="shared" si="3"/>
        <v>439123536</v>
      </c>
      <c r="G37" s="31">
        <f t="shared" si="3"/>
        <v>51794994</v>
      </c>
      <c r="H37" s="31">
        <f t="shared" si="3"/>
        <v>-74057661</v>
      </c>
      <c r="I37" s="31">
        <f t="shared" si="3"/>
        <v>335578803</v>
      </c>
      <c r="J37" s="31">
        <f t="shared" si="3"/>
        <v>313316136</v>
      </c>
      <c r="K37" s="31">
        <f t="shared" si="3"/>
        <v>35558367</v>
      </c>
      <c r="L37" s="31">
        <f t="shared" si="3"/>
        <v>-54772175</v>
      </c>
      <c r="M37" s="31">
        <f t="shared" si="3"/>
        <v>-912899</v>
      </c>
      <c r="N37" s="31">
        <f t="shared" si="3"/>
        <v>-20126707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293189429</v>
      </c>
      <c r="X37" s="31">
        <f t="shared" si="3"/>
        <v>413738455</v>
      </c>
      <c r="Y37" s="31">
        <f t="shared" si="3"/>
        <v>-120549026</v>
      </c>
      <c r="Z37" s="32">
        <f>+IF(X37&lt;&gt;0,+(Y37/X37)*100,0)</f>
        <v>-29.136529259771127</v>
      </c>
      <c r="AA37" s="33">
        <f>SUM(AA29:AA36)</f>
        <v>439123536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26553667</v>
      </c>
      <c r="D39" s="18"/>
      <c r="E39" s="19"/>
      <c r="F39" s="20">
        <v>26553667</v>
      </c>
      <c r="G39" s="20"/>
      <c r="H39" s="20"/>
      <c r="I39" s="20">
        <v>26553667</v>
      </c>
      <c r="J39" s="20">
        <v>26553667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26553667</v>
      </c>
      <c r="X39" s="20">
        <v>26553667</v>
      </c>
      <c r="Y39" s="20"/>
      <c r="Z39" s="21"/>
      <c r="AA39" s="22">
        <v>26553667</v>
      </c>
    </row>
    <row r="40" spans="1:27" ht="13.5" x14ac:dyDescent="0.25">
      <c r="A40" s="23" t="s">
        <v>61</v>
      </c>
      <c r="B40" s="17" t="s">
        <v>32</v>
      </c>
      <c r="C40" s="18">
        <v>141497318</v>
      </c>
      <c r="D40" s="18"/>
      <c r="E40" s="19"/>
      <c r="F40" s="20">
        <v>141497318</v>
      </c>
      <c r="G40" s="20"/>
      <c r="H40" s="20"/>
      <c r="I40" s="20">
        <v>141497318</v>
      </c>
      <c r="J40" s="20">
        <v>141497318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141497318</v>
      </c>
      <c r="X40" s="20">
        <v>141497318</v>
      </c>
      <c r="Y40" s="20"/>
      <c r="Z40" s="21"/>
      <c r="AA40" s="22">
        <v>141497318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177057000</v>
      </c>
      <c r="D42" s="18"/>
      <c r="E42" s="19"/>
      <c r="F42" s="20">
        <v>177057000</v>
      </c>
      <c r="G42" s="20"/>
      <c r="H42" s="20"/>
      <c r="I42" s="20">
        <v>177057000</v>
      </c>
      <c r="J42" s="20">
        <v>177057000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177057000</v>
      </c>
      <c r="X42" s="20">
        <v>177057000</v>
      </c>
      <c r="Y42" s="20"/>
      <c r="Z42" s="21"/>
      <c r="AA42" s="22">
        <v>177057000</v>
      </c>
    </row>
    <row r="43" spans="1:27" ht="13.5" x14ac:dyDescent="0.25">
      <c r="A43" s="27" t="s">
        <v>67</v>
      </c>
      <c r="B43" s="34" t="s">
        <v>32</v>
      </c>
      <c r="C43" s="29">
        <f>SUM(C39:C42)</f>
        <v>345107985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345107985</v>
      </c>
      <c r="G43" s="36">
        <f t="shared" si="4"/>
        <v>0</v>
      </c>
      <c r="H43" s="36">
        <f t="shared" si="4"/>
        <v>0</v>
      </c>
      <c r="I43" s="36">
        <f t="shared" si="4"/>
        <v>345107985</v>
      </c>
      <c r="J43" s="36">
        <f t="shared" si="4"/>
        <v>345107985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345107985</v>
      </c>
      <c r="X43" s="36">
        <f t="shared" si="4"/>
        <v>345107985</v>
      </c>
      <c r="Y43" s="36">
        <f t="shared" si="4"/>
        <v>0</v>
      </c>
      <c r="Z43" s="37">
        <f>+IF(X43&lt;&gt;0,+(Y43/X43)*100,0)</f>
        <v>0</v>
      </c>
      <c r="AA43" s="38">
        <f>SUM(AA39:AA42)</f>
        <v>345107985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686143090</v>
      </c>
      <c r="D44" s="29">
        <f>+D37+D43</f>
        <v>0</v>
      </c>
      <c r="E44" s="30">
        <f t="shared" si="5"/>
        <v>132615242</v>
      </c>
      <c r="F44" s="31">
        <f t="shared" si="5"/>
        <v>784231521</v>
      </c>
      <c r="G44" s="31">
        <f t="shared" si="5"/>
        <v>51794994</v>
      </c>
      <c r="H44" s="31">
        <f t="shared" si="5"/>
        <v>-74057661</v>
      </c>
      <c r="I44" s="31">
        <f t="shared" si="5"/>
        <v>680686788</v>
      </c>
      <c r="J44" s="31">
        <f t="shared" si="5"/>
        <v>658424121</v>
      </c>
      <c r="K44" s="31">
        <f t="shared" si="5"/>
        <v>35558367</v>
      </c>
      <c r="L44" s="31">
        <f t="shared" si="5"/>
        <v>-54772175</v>
      </c>
      <c r="M44" s="31">
        <f t="shared" si="5"/>
        <v>-912899</v>
      </c>
      <c r="N44" s="31">
        <f t="shared" si="5"/>
        <v>-20126707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638297414</v>
      </c>
      <c r="X44" s="31">
        <f t="shared" si="5"/>
        <v>758846440</v>
      </c>
      <c r="Y44" s="31">
        <f t="shared" si="5"/>
        <v>-120549026</v>
      </c>
      <c r="Z44" s="32">
        <f>+IF(X44&lt;&gt;0,+(Y44/X44)*100,0)</f>
        <v>-15.885826123135004</v>
      </c>
      <c r="AA44" s="33">
        <f>+AA37+AA43</f>
        <v>784231521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148966021</v>
      </c>
      <c r="D45" s="42">
        <f t="shared" si="6"/>
        <v>0</v>
      </c>
      <c r="E45" s="43">
        <f t="shared" si="6"/>
        <v>210499389</v>
      </c>
      <c r="F45" s="44">
        <f t="shared" si="6"/>
        <v>416486835</v>
      </c>
      <c r="G45" s="44">
        <f t="shared" si="6"/>
        <v>15686599</v>
      </c>
      <c r="H45" s="44">
        <f t="shared" si="6"/>
        <v>5530254</v>
      </c>
      <c r="I45" s="44">
        <f t="shared" si="6"/>
        <v>146821674</v>
      </c>
      <c r="J45" s="44">
        <f t="shared" si="6"/>
        <v>168038527</v>
      </c>
      <c r="K45" s="44">
        <f t="shared" si="6"/>
        <v>19512374</v>
      </c>
      <c r="L45" s="44">
        <f t="shared" si="6"/>
        <v>22925072</v>
      </c>
      <c r="M45" s="44">
        <f t="shared" si="6"/>
        <v>21477134</v>
      </c>
      <c r="N45" s="44">
        <f t="shared" si="6"/>
        <v>63914580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231953107</v>
      </c>
      <c r="X45" s="44">
        <f t="shared" si="6"/>
        <v>414273767</v>
      </c>
      <c r="Y45" s="44">
        <f t="shared" si="6"/>
        <v>-182320660</v>
      </c>
      <c r="Z45" s="45">
        <f>+IF(X45&lt;&gt;0,+(Y45/X45)*100,0)</f>
        <v>-44.009704336408056</v>
      </c>
      <c r="AA45" s="46">
        <f>+AA26-AA44</f>
        <v>416486835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5635794566</v>
      </c>
      <c r="D47" s="18"/>
      <c r="E47" s="19"/>
      <c r="F47" s="20">
        <v>5634056710</v>
      </c>
      <c r="G47" s="20"/>
      <c r="H47" s="20"/>
      <c r="I47" s="20">
        <v>5635794566</v>
      </c>
      <c r="J47" s="20">
        <v>5635794566</v>
      </c>
      <c r="K47" s="20"/>
      <c r="L47" s="20">
        <v>-1737855</v>
      </c>
      <c r="M47" s="20"/>
      <c r="N47" s="20">
        <v>-1737855</v>
      </c>
      <c r="O47" s="20"/>
      <c r="P47" s="20"/>
      <c r="Q47" s="20"/>
      <c r="R47" s="20"/>
      <c r="S47" s="20"/>
      <c r="T47" s="20"/>
      <c r="U47" s="20"/>
      <c r="V47" s="20"/>
      <c r="W47" s="20">
        <v>5634056711</v>
      </c>
      <c r="X47" s="20">
        <v>5634056710</v>
      </c>
      <c r="Y47" s="20">
        <v>1</v>
      </c>
      <c r="Z47" s="47"/>
      <c r="AA47" s="22">
        <v>5634056710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5635794566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5634056710</v>
      </c>
      <c r="G50" s="52">
        <f t="shared" si="7"/>
        <v>0</v>
      </c>
      <c r="H50" s="52">
        <f t="shared" si="7"/>
        <v>0</v>
      </c>
      <c r="I50" s="52">
        <f t="shared" si="7"/>
        <v>5635794566</v>
      </c>
      <c r="J50" s="52">
        <f t="shared" si="7"/>
        <v>5635794566</v>
      </c>
      <c r="K50" s="52">
        <f t="shared" si="7"/>
        <v>0</v>
      </c>
      <c r="L50" s="52">
        <f t="shared" si="7"/>
        <v>-1737855</v>
      </c>
      <c r="M50" s="52">
        <f t="shared" si="7"/>
        <v>0</v>
      </c>
      <c r="N50" s="52">
        <f t="shared" si="7"/>
        <v>-1737855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5634056711</v>
      </c>
      <c r="X50" s="52">
        <f t="shared" si="7"/>
        <v>5634056710</v>
      </c>
      <c r="Y50" s="52">
        <f t="shared" si="7"/>
        <v>1</v>
      </c>
      <c r="Z50" s="53">
        <f>+IF(X50&lt;&gt;0,+(Y50/X50)*100,0)</f>
        <v>1.7749200114103927E-8</v>
      </c>
      <c r="AA50" s="54">
        <f>SUM(AA47:AA49)</f>
        <v>5634056710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-726014833</v>
      </c>
      <c r="D6" s="18"/>
      <c r="E6" s="19">
        <v>245726100</v>
      </c>
      <c r="F6" s="20">
        <v>245726100</v>
      </c>
      <c r="G6" s="20">
        <v>-83720918</v>
      </c>
      <c r="H6" s="20"/>
      <c r="I6" s="20">
        <v>-143336142</v>
      </c>
      <c r="J6" s="20">
        <v>-227057060</v>
      </c>
      <c r="K6" s="20">
        <v>-58414060</v>
      </c>
      <c r="L6" s="20">
        <v>-72007043</v>
      </c>
      <c r="M6" s="20">
        <v>146766561</v>
      </c>
      <c r="N6" s="20">
        <v>16345458</v>
      </c>
      <c r="O6" s="20"/>
      <c r="P6" s="20"/>
      <c r="Q6" s="20"/>
      <c r="R6" s="20"/>
      <c r="S6" s="20"/>
      <c r="T6" s="20"/>
      <c r="U6" s="20"/>
      <c r="V6" s="20"/>
      <c r="W6" s="20">
        <v>-210711602</v>
      </c>
      <c r="X6" s="20">
        <v>122863398</v>
      </c>
      <c r="Y6" s="20">
        <v>-333575000</v>
      </c>
      <c r="Z6" s="21">
        <v>-271.50071170911292</v>
      </c>
      <c r="AA6" s="22">
        <v>245726100</v>
      </c>
    </row>
    <row r="7" spans="1:27" ht="13.5" x14ac:dyDescent="0.25">
      <c r="A7" s="23" t="s">
        <v>35</v>
      </c>
      <c r="B7" s="17" t="s">
        <v>32</v>
      </c>
      <c r="C7" s="18">
        <v>-56556669</v>
      </c>
      <c r="D7" s="18"/>
      <c r="E7" s="19">
        <v>2404191</v>
      </c>
      <c r="F7" s="20">
        <v>2404191</v>
      </c>
      <c r="G7" s="20">
        <v>48675249</v>
      </c>
      <c r="H7" s="20"/>
      <c r="I7" s="20">
        <v>55335627</v>
      </c>
      <c r="J7" s="20">
        <v>104010876</v>
      </c>
      <c r="K7" s="20">
        <v>41927226</v>
      </c>
      <c r="L7" s="20">
        <v>-214968894</v>
      </c>
      <c r="M7" s="20">
        <v>44771952</v>
      </c>
      <c r="N7" s="20">
        <v>-128269716</v>
      </c>
      <c r="O7" s="20"/>
      <c r="P7" s="20"/>
      <c r="Q7" s="20"/>
      <c r="R7" s="20"/>
      <c r="S7" s="20"/>
      <c r="T7" s="20"/>
      <c r="U7" s="20"/>
      <c r="V7" s="20"/>
      <c r="W7" s="20">
        <v>-24258840</v>
      </c>
      <c r="X7" s="20">
        <v>1202328</v>
      </c>
      <c r="Y7" s="20">
        <v>-25461168</v>
      </c>
      <c r="Z7" s="21">
        <v>-2117.6557478491727</v>
      </c>
      <c r="AA7" s="22">
        <v>2404191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3769800</v>
      </c>
      <c r="F8" s="20">
        <v>3769800</v>
      </c>
      <c r="G8" s="20">
        <v>-410721</v>
      </c>
      <c r="H8" s="20"/>
      <c r="I8" s="20"/>
      <c r="J8" s="20">
        <v>-410721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-410721</v>
      </c>
      <c r="X8" s="20">
        <v>1885146</v>
      </c>
      <c r="Y8" s="20">
        <v>-2295867</v>
      </c>
      <c r="Z8" s="21">
        <v>-121.78722496825181</v>
      </c>
      <c r="AA8" s="22">
        <v>3769800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-35532468</v>
      </c>
      <c r="D10" s="18"/>
      <c r="E10" s="19">
        <v>-19616180</v>
      </c>
      <c r="F10" s="20">
        <v>-19451180</v>
      </c>
      <c r="G10" s="20">
        <v>-1693463</v>
      </c>
      <c r="H10" s="20"/>
      <c r="I10" s="20">
        <v>-1492865</v>
      </c>
      <c r="J10" s="20">
        <v>-3186328</v>
      </c>
      <c r="K10" s="20">
        <v>-1437312</v>
      </c>
      <c r="L10" s="20">
        <v>-1297357</v>
      </c>
      <c r="M10" s="20">
        <v>-3446925</v>
      </c>
      <c r="N10" s="20">
        <v>-6181594</v>
      </c>
      <c r="O10" s="20"/>
      <c r="P10" s="20"/>
      <c r="Q10" s="20"/>
      <c r="R10" s="20"/>
      <c r="S10" s="20"/>
      <c r="T10" s="20"/>
      <c r="U10" s="20"/>
      <c r="V10" s="20"/>
      <c r="W10" s="20">
        <v>-9367922</v>
      </c>
      <c r="X10" s="20">
        <v>-9725516</v>
      </c>
      <c r="Y10" s="20">
        <v>357594</v>
      </c>
      <c r="Z10" s="21">
        <v>-3.6768640347720365</v>
      </c>
      <c r="AA10" s="22">
        <v>-19451180</v>
      </c>
    </row>
    <row r="11" spans="1:27" ht="13.5" x14ac:dyDescent="0.25">
      <c r="A11" s="23" t="s">
        <v>39</v>
      </c>
      <c r="B11" s="17" t="s">
        <v>32</v>
      </c>
      <c r="C11" s="18">
        <v>175105756</v>
      </c>
      <c r="D11" s="18"/>
      <c r="E11" s="19"/>
      <c r="F11" s="20"/>
      <c r="G11" s="24">
        <v>7717389</v>
      </c>
      <c r="H11" s="24">
        <v>-30169755</v>
      </c>
      <c r="I11" s="24">
        <v>72931240</v>
      </c>
      <c r="J11" s="20">
        <v>50478874</v>
      </c>
      <c r="K11" s="24">
        <v>43671733</v>
      </c>
      <c r="L11" s="24">
        <v>-53915803</v>
      </c>
      <c r="M11" s="20">
        <v>8186588</v>
      </c>
      <c r="N11" s="24">
        <v>-2057482</v>
      </c>
      <c r="O11" s="24"/>
      <c r="P11" s="24"/>
      <c r="Q11" s="20"/>
      <c r="R11" s="24"/>
      <c r="S11" s="24"/>
      <c r="T11" s="20"/>
      <c r="U11" s="24"/>
      <c r="V11" s="24"/>
      <c r="W11" s="24">
        <v>48421392</v>
      </c>
      <c r="X11" s="20"/>
      <c r="Y11" s="24">
        <v>48421392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-642998214</v>
      </c>
      <c r="D13" s="29">
        <f>SUM(D6:D12)</f>
        <v>0</v>
      </c>
      <c r="E13" s="30">
        <f t="shared" si="0"/>
        <v>232283911</v>
      </c>
      <c r="F13" s="31">
        <f t="shared" si="0"/>
        <v>232448911</v>
      </c>
      <c r="G13" s="31">
        <f t="shared" si="0"/>
        <v>-29432464</v>
      </c>
      <c r="H13" s="31">
        <f t="shared" si="0"/>
        <v>-30169755</v>
      </c>
      <c r="I13" s="31">
        <f t="shared" si="0"/>
        <v>-16562140</v>
      </c>
      <c r="J13" s="31">
        <f t="shared" si="0"/>
        <v>-76164359</v>
      </c>
      <c r="K13" s="31">
        <f t="shared" si="0"/>
        <v>25747587</v>
      </c>
      <c r="L13" s="31">
        <f t="shared" si="0"/>
        <v>-342189097</v>
      </c>
      <c r="M13" s="31">
        <f t="shared" si="0"/>
        <v>196278176</v>
      </c>
      <c r="N13" s="31">
        <f t="shared" si="0"/>
        <v>-120163334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-196327693</v>
      </c>
      <c r="X13" s="31">
        <f t="shared" si="0"/>
        <v>116225356</v>
      </c>
      <c r="Y13" s="31">
        <f t="shared" si="0"/>
        <v>-312553049</v>
      </c>
      <c r="Z13" s="32">
        <f>+IF(X13&lt;&gt;0,+(Y13/X13)*100,0)</f>
        <v>-268.91984654364063</v>
      </c>
      <c r="AA13" s="33">
        <f>SUM(AA6:AA12)</f>
        <v>232448911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254345975</v>
      </c>
      <c r="D17" s="18"/>
      <c r="E17" s="19">
        <v>1091724689</v>
      </c>
      <c r="F17" s="20">
        <v>1103301819</v>
      </c>
      <c r="G17" s="24">
        <v>162167</v>
      </c>
      <c r="H17" s="24">
        <v>1727188</v>
      </c>
      <c r="I17" s="24">
        <v>10933984</v>
      </c>
      <c r="J17" s="20">
        <v>12823339</v>
      </c>
      <c r="K17" s="24">
        <v>1985502</v>
      </c>
      <c r="L17" s="24">
        <v>5729414</v>
      </c>
      <c r="M17" s="20">
        <v>8813882</v>
      </c>
      <c r="N17" s="24">
        <v>16528798</v>
      </c>
      <c r="O17" s="24"/>
      <c r="P17" s="24"/>
      <c r="Q17" s="20"/>
      <c r="R17" s="24"/>
      <c r="S17" s="24"/>
      <c r="T17" s="20"/>
      <c r="U17" s="24"/>
      <c r="V17" s="24"/>
      <c r="W17" s="24">
        <v>29352137</v>
      </c>
      <c r="X17" s="20">
        <v>972061491</v>
      </c>
      <c r="Y17" s="24">
        <v>-942709354</v>
      </c>
      <c r="Z17" s="25">
        <v>-96.980423844400605</v>
      </c>
      <c r="AA17" s="26">
        <v>1103301819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47525</v>
      </c>
      <c r="D21" s="18"/>
      <c r="E21" s="19">
        <v>100000</v>
      </c>
      <c r="F21" s="20">
        <v>100000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50000</v>
      </c>
      <c r="Y21" s="20">
        <v>-50000</v>
      </c>
      <c r="Z21" s="21">
        <v>-100</v>
      </c>
      <c r="AA21" s="22">
        <v>100000</v>
      </c>
    </row>
    <row r="22" spans="1:27" ht="13.5" x14ac:dyDescent="0.25">
      <c r="A22" s="23" t="s">
        <v>35</v>
      </c>
      <c r="B22" s="17" t="s">
        <v>32</v>
      </c>
      <c r="C22" s="18">
        <v>275349</v>
      </c>
      <c r="D22" s="18"/>
      <c r="E22" s="19"/>
      <c r="F22" s="20"/>
      <c r="G22" s="20">
        <v>19002</v>
      </c>
      <c r="H22" s="20">
        <v>-59277</v>
      </c>
      <c r="I22" s="20">
        <v>216686</v>
      </c>
      <c r="J22" s="20">
        <v>176411</v>
      </c>
      <c r="K22" s="20">
        <v>35077</v>
      </c>
      <c r="L22" s="20">
        <v>20079</v>
      </c>
      <c r="M22" s="20">
        <v>13157</v>
      </c>
      <c r="N22" s="20">
        <v>68313</v>
      </c>
      <c r="O22" s="20"/>
      <c r="P22" s="20"/>
      <c r="Q22" s="20"/>
      <c r="R22" s="20"/>
      <c r="S22" s="20"/>
      <c r="T22" s="20"/>
      <c r="U22" s="20"/>
      <c r="V22" s="20"/>
      <c r="W22" s="20">
        <v>244724</v>
      </c>
      <c r="X22" s="20"/>
      <c r="Y22" s="20">
        <v>244724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254668849</v>
      </c>
      <c r="D25" s="29">
        <f t="shared" ref="D25:Y25" si="1">SUM(D15:D24)</f>
        <v>0</v>
      </c>
      <c r="E25" s="35">
        <f t="shared" si="1"/>
        <v>1091824689</v>
      </c>
      <c r="F25" s="36">
        <f t="shared" si="1"/>
        <v>1103401819</v>
      </c>
      <c r="G25" s="36">
        <f t="shared" si="1"/>
        <v>181169</v>
      </c>
      <c r="H25" s="36">
        <f t="shared" si="1"/>
        <v>1667911</v>
      </c>
      <c r="I25" s="36">
        <f t="shared" si="1"/>
        <v>11150670</v>
      </c>
      <c r="J25" s="36">
        <f t="shared" si="1"/>
        <v>12999750</v>
      </c>
      <c r="K25" s="36">
        <f t="shared" si="1"/>
        <v>2020579</v>
      </c>
      <c r="L25" s="36">
        <f t="shared" si="1"/>
        <v>5749493</v>
      </c>
      <c r="M25" s="36">
        <f t="shared" si="1"/>
        <v>8827039</v>
      </c>
      <c r="N25" s="36">
        <f t="shared" si="1"/>
        <v>16597111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29596861</v>
      </c>
      <c r="X25" s="36">
        <f t="shared" si="1"/>
        <v>972111491</v>
      </c>
      <c r="Y25" s="36">
        <f t="shared" si="1"/>
        <v>-942514630</v>
      </c>
      <c r="Z25" s="37">
        <f>+IF(X25&lt;&gt;0,+(Y25/X25)*100,0)</f>
        <v>-96.955404675902543</v>
      </c>
      <c r="AA25" s="38">
        <f>SUM(AA15:AA24)</f>
        <v>1103401819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-388329365</v>
      </c>
      <c r="D26" s="29">
        <f>+D13+D25</f>
        <v>0</v>
      </c>
      <c r="E26" s="30">
        <f t="shared" si="2"/>
        <v>1324108600</v>
      </c>
      <c r="F26" s="31">
        <f t="shared" si="2"/>
        <v>1335850730</v>
      </c>
      <c r="G26" s="31">
        <f t="shared" si="2"/>
        <v>-29251295</v>
      </c>
      <c r="H26" s="31">
        <f t="shared" si="2"/>
        <v>-28501844</v>
      </c>
      <c r="I26" s="31">
        <f t="shared" si="2"/>
        <v>-5411470</v>
      </c>
      <c r="J26" s="31">
        <f t="shared" si="2"/>
        <v>-63164609</v>
      </c>
      <c r="K26" s="31">
        <f t="shared" si="2"/>
        <v>27768166</v>
      </c>
      <c r="L26" s="31">
        <f t="shared" si="2"/>
        <v>-336439604</v>
      </c>
      <c r="M26" s="31">
        <f t="shared" si="2"/>
        <v>205105215</v>
      </c>
      <c r="N26" s="31">
        <f t="shared" si="2"/>
        <v>-103566223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-166730832</v>
      </c>
      <c r="X26" s="31">
        <f t="shared" si="2"/>
        <v>1088336847</v>
      </c>
      <c r="Y26" s="31">
        <f t="shared" si="2"/>
        <v>-1255067679</v>
      </c>
      <c r="Z26" s="32">
        <f>+IF(X26&lt;&gt;0,+(Y26/X26)*100,0)</f>
        <v>-115.31978196452629</v>
      </c>
      <c r="AA26" s="33">
        <f>+AA13+AA25</f>
        <v>1335850730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39278275</v>
      </c>
      <c r="D31" s="18"/>
      <c r="E31" s="19">
        <v>36003351</v>
      </c>
      <c r="F31" s="20">
        <v>36003351</v>
      </c>
      <c r="G31" s="20">
        <v>314980</v>
      </c>
      <c r="H31" s="20">
        <v>649460</v>
      </c>
      <c r="I31" s="20">
        <v>94662</v>
      </c>
      <c r="J31" s="20">
        <v>1059102</v>
      </c>
      <c r="K31" s="20">
        <v>337250</v>
      </c>
      <c r="L31" s="20">
        <v>200883</v>
      </c>
      <c r="M31" s="20">
        <v>-226947</v>
      </c>
      <c r="N31" s="20">
        <v>311186</v>
      </c>
      <c r="O31" s="20"/>
      <c r="P31" s="20"/>
      <c r="Q31" s="20"/>
      <c r="R31" s="20"/>
      <c r="S31" s="20"/>
      <c r="T31" s="20"/>
      <c r="U31" s="20"/>
      <c r="V31" s="20"/>
      <c r="W31" s="20">
        <v>1370288</v>
      </c>
      <c r="X31" s="20">
        <v>36003351</v>
      </c>
      <c r="Y31" s="20">
        <v>-34633063</v>
      </c>
      <c r="Z31" s="21">
        <v>-96.193998719730274</v>
      </c>
      <c r="AA31" s="22">
        <v>36003351</v>
      </c>
    </row>
    <row r="32" spans="1:27" ht="13.5" x14ac:dyDescent="0.25">
      <c r="A32" s="23" t="s">
        <v>59</v>
      </c>
      <c r="B32" s="17" t="s">
        <v>32</v>
      </c>
      <c r="C32" s="18">
        <v>766222870</v>
      </c>
      <c r="D32" s="18"/>
      <c r="E32" s="19">
        <v>392988652</v>
      </c>
      <c r="F32" s="20">
        <v>405030782</v>
      </c>
      <c r="G32" s="20">
        <v>16166</v>
      </c>
      <c r="H32" s="20">
        <v>-5249305</v>
      </c>
      <c r="I32" s="20">
        <v>-6816</v>
      </c>
      <c r="J32" s="20">
        <v>-5239955</v>
      </c>
      <c r="K32" s="20">
        <v>8116</v>
      </c>
      <c r="L32" s="20">
        <v>-2049</v>
      </c>
      <c r="M32" s="20">
        <v>3984034</v>
      </c>
      <c r="N32" s="20">
        <v>3990101</v>
      </c>
      <c r="O32" s="20"/>
      <c r="P32" s="20"/>
      <c r="Q32" s="20"/>
      <c r="R32" s="20"/>
      <c r="S32" s="20"/>
      <c r="T32" s="20"/>
      <c r="U32" s="20"/>
      <c r="V32" s="20"/>
      <c r="W32" s="20">
        <v>-1249854</v>
      </c>
      <c r="X32" s="20">
        <v>195482864</v>
      </c>
      <c r="Y32" s="20">
        <v>-196732718</v>
      </c>
      <c r="Z32" s="21">
        <v>-100.63936755090717</v>
      </c>
      <c r="AA32" s="22">
        <v>405030782</v>
      </c>
    </row>
    <row r="33" spans="1:27" ht="13.5" x14ac:dyDescent="0.25">
      <c r="A33" s="23" t="s">
        <v>60</v>
      </c>
      <c r="B33" s="17" t="s">
        <v>32</v>
      </c>
      <c r="C33" s="18">
        <v>-7025109</v>
      </c>
      <c r="D33" s="18"/>
      <c r="E33" s="19">
        <v>-9226000</v>
      </c>
      <c r="F33" s="20">
        <v>-9226000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-4612794</v>
      </c>
      <c r="Y33" s="20">
        <v>4612794</v>
      </c>
      <c r="Z33" s="21">
        <v>-100</v>
      </c>
      <c r="AA33" s="22">
        <v>-9226000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14663873</v>
      </c>
      <c r="D35" s="18"/>
      <c r="E35" s="19"/>
      <c r="F35" s="20"/>
      <c r="G35" s="20">
        <v>-13930376</v>
      </c>
      <c r="H35" s="20"/>
      <c r="I35" s="20">
        <v>-14235419</v>
      </c>
      <c r="J35" s="20">
        <v>-28165795</v>
      </c>
      <c r="K35" s="20">
        <v>-12196146</v>
      </c>
      <c r="L35" s="20">
        <v>-12858133</v>
      </c>
      <c r="M35" s="20">
        <v>-12980161</v>
      </c>
      <c r="N35" s="20">
        <v>-38034440</v>
      </c>
      <c r="O35" s="20"/>
      <c r="P35" s="20"/>
      <c r="Q35" s="20"/>
      <c r="R35" s="20"/>
      <c r="S35" s="20"/>
      <c r="T35" s="20"/>
      <c r="U35" s="20"/>
      <c r="V35" s="20"/>
      <c r="W35" s="20">
        <v>-66200235</v>
      </c>
      <c r="X35" s="20"/>
      <c r="Y35" s="20">
        <v>-66200235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813139909</v>
      </c>
      <c r="D37" s="29">
        <f t="shared" ref="D37:Y37" si="3">SUM(D29:D36)</f>
        <v>0</v>
      </c>
      <c r="E37" s="30">
        <f t="shared" si="3"/>
        <v>419766003</v>
      </c>
      <c r="F37" s="31">
        <f t="shared" si="3"/>
        <v>431808133</v>
      </c>
      <c r="G37" s="31">
        <f t="shared" si="3"/>
        <v>-13599230</v>
      </c>
      <c r="H37" s="31">
        <f t="shared" si="3"/>
        <v>-4599845</v>
      </c>
      <c r="I37" s="31">
        <f t="shared" si="3"/>
        <v>-14147573</v>
      </c>
      <c r="J37" s="31">
        <f t="shared" si="3"/>
        <v>-32346648</v>
      </c>
      <c r="K37" s="31">
        <f t="shared" si="3"/>
        <v>-11850780</v>
      </c>
      <c r="L37" s="31">
        <f t="shared" si="3"/>
        <v>-12659299</v>
      </c>
      <c r="M37" s="31">
        <f t="shared" si="3"/>
        <v>-9223074</v>
      </c>
      <c r="N37" s="31">
        <f t="shared" si="3"/>
        <v>-33733153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-66079801</v>
      </c>
      <c r="X37" s="31">
        <f t="shared" si="3"/>
        <v>226873421</v>
      </c>
      <c r="Y37" s="31">
        <f t="shared" si="3"/>
        <v>-292953222</v>
      </c>
      <c r="Z37" s="32">
        <f>+IF(X37&lt;&gt;0,+(Y37/X37)*100,0)</f>
        <v>-129.1262857979296</v>
      </c>
      <c r="AA37" s="33">
        <f>SUM(AA29:AA36)</f>
        <v>431808133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813139909</v>
      </c>
      <c r="D44" s="29">
        <f>+D37+D43</f>
        <v>0</v>
      </c>
      <c r="E44" s="30">
        <f t="shared" si="5"/>
        <v>419766003</v>
      </c>
      <c r="F44" s="31">
        <f t="shared" si="5"/>
        <v>431808133</v>
      </c>
      <c r="G44" s="31">
        <f t="shared" si="5"/>
        <v>-13599230</v>
      </c>
      <c r="H44" s="31">
        <f t="shared" si="5"/>
        <v>-4599845</v>
      </c>
      <c r="I44" s="31">
        <f t="shared" si="5"/>
        <v>-14147573</v>
      </c>
      <c r="J44" s="31">
        <f t="shared" si="5"/>
        <v>-32346648</v>
      </c>
      <c r="K44" s="31">
        <f t="shared" si="5"/>
        <v>-11850780</v>
      </c>
      <c r="L44" s="31">
        <f t="shared" si="5"/>
        <v>-12659299</v>
      </c>
      <c r="M44" s="31">
        <f t="shared" si="5"/>
        <v>-9223074</v>
      </c>
      <c r="N44" s="31">
        <f t="shared" si="5"/>
        <v>-33733153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-66079801</v>
      </c>
      <c r="X44" s="31">
        <f t="shared" si="5"/>
        <v>226873421</v>
      </c>
      <c r="Y44" s="31">
        <f t="shared" si="5"/>
        <v>-292953222</v>
      </c>
      <c r="Z44" s="32">
        <f>+IF(X44&lt;&gt;0,+(Y44/X44)*100,0)</f>
        <v>-129.1262857979296</v>
      </c>
      <c r="AA44" s="33">
        <f>+AA37+AA43</f>
        <v>431808133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-1201469274</v>
      </c>
      <c r="D45" s="42">
        <f t="shared" si="6"/>
        <v>0</v>
      </c>
      <c r="E45" s="43">
        <f t="shared" si="6"/>
        <v>904342597</v>
      </c>
      <c r="F45" s="44">
        <f t="shared" si="6"/>
        <v>904042597</v>
      </c>
      <c r="G45" s="44">
        <f t="shared" si="6"/>
        <v>-15652065</v>
      </c>
      <c r="H45" s="44">
        <f t="shared" si="6"/>
        <v>-23901999</v>
      </c>
      <c r="I45" s="44">
        <f t="shared" si="6"/>
        <v>8736103</v>
      </c>
      <c r="J45" s="44">
        <f t="shared" si="6"/>
        <v>-30817961</v>
      </c>
      <c r="K45" s="44">
        <f t="shared" si="6"/>
        <v>39618946</v>
      </c>
      <c r="L45" s="44">
        <f t="shared" si="6"/>
        <v>-323780305</v>
      </c>
      <c r="M45" s="44">
        <f t="shared" si="6"/>
        <v>214328289</v>
      </c>
      <c r="N45" s="44">
        <f t="shared" si="6"/>
        <v>-69833070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-100651031</v>
      </c>
      <c r="X45" s="44">
        <f t="shared" si="6"/>
        <v>861463426</v>
      </c>
      <c r="Y45" s="44">
        <f t="shared" si="6"/>
        <v>-962114457</v>
      </c>
      <c r="Z45" s="45">
        <f>+IF(X45&lt;&gt;0,+(Y45/X45)*100,0)</f>
        <v>-111.68372654743442</v>
      </c>
      <c r="AA45" s="46">
        <f>+AA26-AA44</f>
        <v>904042597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223517131</v>
      </c>
      <c r="D47" s="18"/>
      <c r="E47" s="19">
        <v>213590990</v>
      </c>
      <c r="F47" s="20">
        <v>86665041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43332516</v>
      </c>
      <c r="Y47" s="20">
        <v>-43332516</v>
      </c>
      <c r="Z47" s="47">
        <v>-100</v>
      </c>
      <c r="AA47" s="22">
        <v>86665041</v>
      </c>
    </row>
    <row r="48" spans="1:27" ht="13.5" x14ac:dyDescent="0.25">
      <c r="A48" s="23" t="s">
        <v>73</v>
      </c>
      <c r="B48" s="17" t="s">
        <v>32</v>
      </c>
      <c r="C48" s="18">
        <v>-30679043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192838088</v>
      </c>
      <c r="D50" s="50">
        <f t="shared" ref="D50:Y50" si="7">SUM(D47:D49)</f>
        <v>0</v>
      </c>
      <c r="E50" s="51">
        <f t="shared" si="7"/>
        <v>213590990</v>
      </c>
      <c r="F50" s="52">
        <f t="shared" si="7"/>
        <v>86665041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43332516</v>
      </c>
      <c r="Y50" s="52">
        <f t="shared" si="7"/>
        <v>-43332516</v>
      </c>
      <c r="Z50" s="53">
        <f>+IF(X50&lt;&gt;0,+(Y50/X50)*100,0)</f>
        <v>-100</v>
      </c>
      <c r="AA50" s="54">
        <f>SUM(AA47:AA49)</f>
        <v>86665041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7244DEB-55FE-4037-8B9F-48A028338EAD}"/>
</file>

<file path=customXml/itemProps2.xml><?xml version="1.0" encoding="utf-8"?>
<ds:datastoreItem xmlns:ds="http://schemas.openxmlformats.org/officeDocument/2006/customXml" ds:itemID="{8A8F4DED-796F-4DC2-AC8B-54B89EFE3BE2}"/>
</file>

<file path=customXml/itemProps3.xml><?xml version="1.0" encoding="utf-8"?>
<ds:datastoreItem xmlns:ds="http://schemas.openxmlformats.org/officeDocument/2006/customXml" ds:itemID="{A303735A-5383-4881-9EC7-3DAFF560E6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2024-03-06T06:59:46Z</dcterms:created>
  <dcterms:modified xsi:type="dcterms:W3CDTF">2024-03-06T07:03:48Z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